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CPE-CURRENT\City Park Facts\CityParkFactsWebsite\City Park Facts 2018 Web Files\"/>
    </mc:Choice>
  </mc:AlternateContent>
  <bookViews>
    <workbookView xWindow="0" yWindow="0" windowWidth="11970" windowHeight="8835" tabRatio="973"/>
  </bookViews>
  <sheets>
    <sheet name="Table of Contents" sheetId="1" r:id="rId1"/>
    <sheet name="Athletic Fields (Acres of)" sheetId="23" r:id="rId2"/>
    <sheet name="Baseball-Softball Diamonds" sheetId="10" r:id="rId3"/>
    <sheet name="Basketball" sheetId="26" r:id="rId4"/>
    <sheet name="Beaches" sheetId="9" r:id="rId5"/>
    <sheet name="Community Gardens" sheetId="6" r:id="rId6"/>
    <sheet name="Disc Golf Courses" sheetId="11" r:id="rId7"/>
    <sheet name="Dog Parks" sheetId="8" r:id="rId8"/>
    <sheet name="Drinking Fountains" sheetId="27" r:id="rId9"/>
    <sheet name="Golf Courses" sheetId="12" r:id="rId10"/>
    <sheet name="Ice Rinks" sheetId="13" r:id="rId11"/>
    <sheet name="Nature Centers" sheetId="14" r:id="rId12"/>
    <sheet name="Pickleball" sheetId="15" r:id="rId13"/>
    <sheet name="Playgrounds" sheetId="25" r:id="rId14"/>
    <sheet name="Recreation &amp; Senior Centers" sheetId="3" r:id="rId15"/>
    <sheet name="Restrooms" sheetId="16" r:id="rId16"/>
    <sheet name="Skate Parks" sheetId="17" r:id="rId17"/>
    <sheet name="Splashpads" sheetId="2" r:id="rId18"/>
    <sheet name="Swimming Pools" sheetId="18" r:id="rId19"/>
    <sheet name="Tennis Courts" sheetId="19" r:id="rId20"/>
    <sheet name="Volleyball Nets" sheetId="20" r:id="rId21"/>
    <sheet name="Miles of Trails" sheetId="21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21" l="1"/>
  <c r="D52" i="21"/>
  <c r="D3" i="8"/>
  <c r="B104" i="27" l="1"/>
  <c r="D76" i="2" l="1"/>
  <c r="D92" i="16"/>
  <c r="C104" i="26"/>
  <c r="E104" i="26"/>
  <c r="G104" i="26"/>
  <c r="C104" i="25"/>
  <c r="E104" i="25"/>
  <c r="G104" i="25"/>
  <c r="B83" i="21" l="1"/>
  <c r="C83" i="21"/>
  <c r="D14" i="3" l="1"/>
  <c r="E12" i="6"/>
  <c r="C103" i="20" l="1"/>
  <c r="C103" i="19"/>
  <c r="C103" i="17"/>
  <c r="C103" i="15"/>
  <c r="C103" i="18"/>
  <c r="C103" i="16"/>
  <c r="C103" i="14"/>
  <c r="C103" i="11"/>
  <c r="C103" i="9"/>
  <c r="C103" i="8"/>
  <c r="D103" i="6"/>
  <c r="C103" i="6"/>
  <c r="C103" i="3"/>
  <c r="C103" i="2"/>
</calcChain>
</file>

<file path=xl/sharedStrings.xml><?xml version="1.0" encoding="utf-8"?>
<sst xmlns="http://schemas.openxmlformats.org/spreadsheetml/2006/main" count="2246" uniqueCount="282">
  <si>
    <t>2017</t>
  </si>
  <si>
    <t>City</t>
  </si>
  <si>
    <t>Population</t>
  </si>
  <si>
    <t>Splashpads</t>
  </si>
  <si>
    <t>New Orleans, LA</t>
  </si>
  <si>
    <t>Pittsburgh, PA</t>
  </si>
  <si>
    <t>Portland, OR</t>
  </si>
  <si>
    <t xml:space="preserve">Population </t>
  </si>
  <si>
    <t>Community Gardens</t>
  </si>
  <si>
    <t>Community Garden Plots</t>
  </si>
  <si>
    <t>Community Garden Plots per 10,000 Residents</t>
  </si>
  <si>
    <t>Dog Parks</t>
  </si>
  <si>
    <t>Beaches</t>
  </si>
  <si>
    <t>Beaches per 100,000 Residents</t>
  </si>
  <si>
    <t>Baseball/Softball Diamonds</t>
  </si>
  <si>
    <t>Baseball/Softball Diamonds per 10,000 Residents</t>
  </si>
  <si>
    <t>Disc Golf Courses</t>
  </si>
  <si>
    <t>Disc Golf Courses per 100,000 Residents</t>
  </si>
  <si>
    <t>Ice Rinks</t>
  </si>
  <si>
    <t>Ice Rinks per 100,000 residents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</si>
  <si>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</si>
  <si>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</si>
  <si>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</si>
  <si>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</si>
  <si>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</si>
  <si>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</si>
  <si>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</si>
  <si>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</si>
  <si>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</si>
  <si>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</si>
  <si>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</si>
  <si>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</si>
  <si>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</si>
  <si>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</si>
  <si>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</si>
  <si>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</si>
  <si>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</si>
  <si>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</si>
  <si>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</si>
  <si>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</si>
  <si>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</si>
  <si>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</si>
  <si>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</si>
  <si>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</si>
  <si>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</si>
  <si>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</si>
  <si>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Detroit, MI</t>
  </si>
  <si>
    <t>Durham, NC</t>
  </si>
  <si>
    <t>El Paso, TX</t>
  </si>
  <si>
    <t>Fort Wayne, IN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</si>
  <si>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</si>
  <si>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</si>
  <si>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</si>
  <si>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</si>
  <si>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</si>
  <si>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</si>
  <si>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</si>
  <si>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</si>
  <si>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Hialeah, FL</t>
  </si>
  <si>
    <t>Honolulu, HI</t>
  </si>
  <si>
    <t>Houston, TX</t>
  </si>
  <si>
    <t>Indianapolis, IN</t>
  </si>
  <si>
    <t>Irvine, CA</t>
  </si>
  <si>
    <t>Irving, TX</t>
  </si>
  <si>
    <t>Jacksonville, FL</t>
  </si>
  <si>
    <t>Jersey City, NJ</t>
  </si>
  <si>
    <t>Kansas City, MO</t>
  </si>
  <si>
    <t>Laredo, TX</t>
  </si>
  <si>
    <t>Las Vegas, NV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</si>
  <si>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</si>
  <si>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</si>
  <si>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</si>
  <si>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</si>
  <si>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</si>
  <si>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</si>
  <si>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</si>
  <si>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</si>
  <si>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</si>
  <si>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</si>
  <si>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</si>
  <si>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</si>
  <si>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</si>
  <si>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</si>
  <si>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</si>
  <si>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</si>
  <si>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</si>
  <si>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</si>
  <si>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</si>
  <si>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</si>
  <si>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</si>
  <si>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</si>
  <si>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</si>
  <si>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Plano, TX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</si>
  <si>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</si>
  <si>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</si>
  <si>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</si>
  <si>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</si>
  <si>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</si>
  <si>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</si>
  <si>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</si>
  <si>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</si>
  <si>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</si>
  <si>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</si>
  <si>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</si>
  <si>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</si>
  <si>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</si>
  <si>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</si>
  <si>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</si>
  <si>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</si>
  <si>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</si>
  <si>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</si>
  <si>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</si>
  <si>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</si>
  <si>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</si>
  <si>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</si>
  <si>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</si>
  <si>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</si>
  <si>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Recreation and Senior Centers</t>
  </si>
  <si>
    <t>Recreation and Senior Centers per 20,000 Residents</t>
  </si>
  <si>
    <t>Splashpads per 100,000 Residents</t>
  </si>
  <si>
    <t>Basketball Hoops</t>
  </si>
  <si>
    <t>Playgrounds</t>
  </si>
  <si>
    <t>Nature Centers</t>
  </si>
  <si>
    <t>Nature Centers per 100,000 Residents</t>
  </si>
  <si>
    <t>Restrooms</t>
  </si>
  <si>
    <t>Swimming Pools</t>
  </si>
  <si>
    <t>Swimming Pools per 100,000 Residents</t>
  </si>
  <si>
    <t>Pickelball Courts</t>
  </si>
  <si>
    <t>Pickelball Courts per 100,000 Residents</t>
  </si>
  <si>
    <t>Skate Parks</t>
  </si>
  <si>
    <t>Skate Parks per 100,000 Residents</t>
  </si>
  <si>
    <t>Tallahassee, FL</t>
  </si>
  <si>
    <t>Tennis Courts</t>
  </si>
  <si>
    <t>Tennis Courts per 10,000 Residents</t>
  </si>
  <si>
    <t>Volleyball Nets</t>
  </si>
  <si>
    <t>Volleyball Nets per 10,000 Residents</t>
  </si>
  <si>
    <t>Tables contained as separate tabs in the file are:</t>
  </si>
  <si>
    <t xml:space="preserve">Baseball &amp; Softball Diamonds </t>
  </si>
  <si>
    <t>Golf Courses</t>
  </si>
  <si>
    <t>Pickleball</t>
  </si>
  <si>
    <t>Recreation &amp; Senior Centers</t>
  </si>
  <si>
    <t>When using this data, please cite the Center for City Park Excellence, The Trust for Public Land.</t>
  </si>
  <si>
    <t>For more information and to download the full publication, please visit www.tpl.org/cityparkfacts.</t>
  </si>
  <si>
    <t>Golf Courses per 100,000 Residents</t>
  </si>
  <si>
    <t>Des Moines, IA</t>
  </si>
  <si>
    <t>Portland, ME</t>
  </si>
  <si>
    <t>Santa Fe, NM</t>
  </si>
  <si>
    <t>Sioux Falls, SD</t>
  </si>
  <si>
    <t>Natural Trail Miles</t>
  </si>
  <si>
    <t>Improved Trail Miles</t>
  </si>
  <si>
    <t>Total Trail Miles</t>
  </si>
  <si>
    <t>Total</t>
  </si>
  <si>
    <t>Drinking Fountains/Water Stations</t>
  </si>
  <si>
    <t>Total Field Acreage</t>
  </si>
  <si>
    <t xml:space="preserve">City </t>
  </si>
  <si>
    <t>Arlington,VA</t>
  </si>
  <si>
    <t>Bakersfield,CA</t>
  </si>
  <si>
    <t>Charlotte/Meechlenburg, NC</t>
  </si>
  <si>
    <t>Cinncinnati, OH</t>
  </si>
  <si>
    <t>Lexington/Fayetter, KY</t>
  </si>
  <si>
    <t xml:space="preserve"> Miami, FL</t>
  </si>
  <si>
    <t>Mineapolis, MN</t>
  </si>
  <si>
    <t>Albuquerque</t>
  </si>
  <si>
    <t>Anaheim</t>
  </si>
  <si>
    <t>Anchorage</t>
  </si>
  <si>
    <t>Arlington, Texas</t>
  </si>
  <si>
    <t>Arlington, Virginia</t>
  </si>
  <si>
    <t>Atlanta</t>
  </si>
  <si>
    <t>Aurora</t>
  </si>
  <si>
    <t>Austin</t>
  </si>
  <si>
    <t>Bakersfield</t>
  </si>
  <si>
    <t>Baltimore</t>
  </si>
  <si>
    <t>Baton Rouge</t>
  </si>
  <si>
    <t>Boise</t>
  </si>
  <si>
    <t>Boston</t>
  </si>
  <si>
    <t>Buffalo</t>
  </si>
  <si>
    <t>Chandler</t>
  </si>
  <si>
    <t>Charlotte</t>
  </si>
  <si>
    <t>Chesapeake</t>
  </si>
  <si>
    <t>Chicago</t>
  </si>
  <si>
    <t>Chula Vista</t>
  </si>
  <si>
    <t>Cincinnati</t>
  </si>
  <si>
    <t>Cleveland</t>
  </si>
  <si>
    <t>Colorado Springs</t>
  </si>
  <si>
    <t>Columbus</t>
  </si>
  <si>
    <t>Corpus Christi</t>
  </si>
  <si>
    <t>Dallas</t>
  </si>
  <si>
    <t>Denver</t>
  </si>
  <si>
    <t>Detroit</t>
  </si>
  <si>
    <t>Durham</t>
  </si>
  <si>
    <t>El Paso</t>
  </si>
  <si>
    <t>Fort Wayne</t>
  </si>
  <si>
    <t>Fort Worth</t>
  </si>
  <si>
    <t>Fremont</t>
  </si>
  <si>
    <t>Fresno</t>
  </si>
  <si>
    <t>Garland</t>
  </si>
  <si>
    <t>Glendale</t>
  </si>
  <si>
    <t>Greensboro</t>
  </si>
  <si>
    <t>Henderson</t>
  </si>
  <si>
    <t>Hialeah</t>
  </si>
  <si>
    <t>Honolulu</t>
  </si>
  <si>
    <t>Houston</t>
  </si>
  <si>
    <t>Indianapolis</t>
  </si>
  <si>
    <t>Irvine</t>
  </si>
  <si>
    <t>Irving</t>
  </si>
  <si>
    <t>Jacksonville</t>
  </si>
  <si>
    <t>Jersey City</t>
  </si>
  <si>
    <t>Kansas City</t>
  </si>
  <si>
    <t>Laredo</t>
  </si>
  <si>
    <t>Las Vegas</t>
  </si>
  <si>
    <t>Lexington/Fayette</t>
  </si>
  <si>
    <t>Lincoln</t>
  </si>
  <si>
    <t>Long Beach</t>
  </si>
  <si>
    <t>Los Angeles</t>
  </si>
  <si>
    <t>Louisville</t>
  </si>
  <si>
    <t>Lubbock</t>
  </si>
  <si>
    <t>Madison</t>
  </si>
  <si>
    <t>Memphis</t>
  </si>
  <si>
    <t>Mesa</t>
  </si>
  <si>
    <t>Miami</t>
  </si>
  <si>
    <t>Milwaukee</t>
  </si>
  <si>
    <t>Minneapolis</t>
  </si>
  <si>
    <t>Nashville/Davidson</t>
  </si>
  <si>
    <t>New Orleans</t>
  </si>
  <si>
    <t>New York</t>
  </si>
  <si>
    <t>Newark</t>
  </si>
  <si>
    <t>Norfolk</t>
  </si>
  <si>
    <t>North Las Vegas</t>
  </si>
  <si>
    <t>Oakland</t>
  </si>
  <si>
    <t>Oklahoma City</t>
  </si>
  <si>
    <t>Omaha</t>
  </si>
  <si>
    <t>Orlando</t>
  </si>
  <si>
    <t>Philadelphia</t>
  </si>
  <si>
    <t>Phoenix</t>
  </si>
  <si>
    <t>Pittsburgh</t>
  </si>
  <si>
    <t>Plano</t>
  </si>
  <si>
    <t>Portland</t>
  </si>
  <si>
    <t>Raleigh</t>
  </si>
  <si>
    <t>Reno</t>
  </si>
  <si>
    <t>Richmond</t>
  </si>
  <si>
    <t>Riverside</t>
  </si>
  <si>
    <t>Sacramento</t>
  </si>
  <si>
    <t>San Antonio</t>
  </si>
  <si>
    <t>San Diego</t>
  </si>
  <si>
    <t>San Francisco</t>
  </si>
  <si>
    <t>San Jose</t>
  </si>
  <si>
    <t>Santa Ana</t>
  </si>
  <si>
    <t>Scottsdale</t>
  </si>
  <si>
    <t>Seattle</t>
  </si>
  <si>
    <t>St. Louis</t>
  </si>
  <si>
    <t>St. Paul</t>
  </si>
  <si>
    <t>St. Petersburg</t>
  </si>
  <si>
    <t>Stockton</t>
  </si>
  <si>
    <t>Tampa</t>
  </si>
  <si>
    <t>Toledo</t>
  </si>
  <si>
    <t>Tucson</t>
  </si>
  <si>
    <t>Tulsa</t>
  </si>
  <si>
    <t>Virginia Beach</t>
  </si>
  <si>
    <t>Washington, D.C.</t>
  </si>
  <si>
    <t>Wichita</t>
  </si>
  <si>
    <t>Winston-Salem</t>
  </si>
  <si>
    <t xml:space="preserve">Recreation and Park Amenities Data from 2018 City Park Facts </t>
  </si>
  <si>
    <t>Beaches (miles of)</t>
  </si>
  <si>
    <t>Gilbert</t>
  </si>
  <si>
    <t>per 10,000</t>
  </si>
  <si>
    <t>Total Playgrounds</t>
  </si>
  <si>
    <t>Playgrounds at joint-use schools</t>
  </si>
  <si>
    <t>Park Playgrounds</t>
  </si>
  <si>
    <t>Playgrounds Report 2017</t>
  </si>
  <si>
    <t>Total Basketball Hoops</t>
  </si>
  <si>
    <t>Hoops at joint-use schools</t>
  </si>
  <si>
    <t>Per 10,000</t>
  </si>
  <si>
    <t>Park Basketball Hoops</t>
  </si>
  <si>
    <t>Basketball Hoops Report</t>
  </si>
  <si>
    <t>Restrooms per 10,000 Residents</t>
  </si>
  <si>
    <t>Athletic Fields</t>
  </si>
  <si>
    <t>Combined acreage of athletic/sports fields</t>
  </si>
  <si>
    <t>n.a.</t>
  </si>
  <si>
    <t>Drinking Fountains/Water Stations Report</t>
  </si>
  <si>
    <t>Drinking Fountains</t>
  </si>
  <si>
    <t>Miles of Trails</t>
  </si>
  <si>
    <t>Dog Parks per 100,000 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</si>
</sst>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i/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i/>
      <sz val="10"/>
      <color indexed="18"/>
      <name val="Arial Narrow"/>
      <family val="2"/>
    </font>
    <font>
      <sz val="11"/>
      <color theme="1"/>
      <name val="Arial Narrow"/>
      <family val="2"/>
    </font>
    <font>
      <i/>
      <sz val="12"/>
      <color indexed="18"/>
      <name val="Times New Roman"/>
      <family val="1"/>
    </font>
    <font>
      <i/>
      <sz val="12"/>
      <color indexed="18"/>
      <name val="Times New Roman"/>
      <family val="1"/>
    </font>
    <font>
      <sz val="10"/>
      <color indexed="8"/>
      <name val="Bookman Old Style"/>
      <family val="1"/>
    </font>
    <font>
      <sz val="10"/>
      <color indexed="8"/>
      <name val="Arial"/>
      <family val="2"/>
    </font>
    <font>
      <b/>
      <sz val="12"/>
      <color indexed="8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Arial Narrow"/>
      <family val="2"/>
    </font>
    <font>
      <i/>
      <sz val="12"/>
      <color indexed="18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4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5" fillId="0" borderId="0" xfId="1" applyFont="1"/>
    <xf numFmtId="0" fontId="7" fillId="0" borderId="0" xfId="0" applyFont="1" applyFill="1" applyAlignment="1">
      <alignment horizontal="left"/>
    </xf>
    <xf numFmtId="0" fontId="7" fillId="0" borderId="0" xfId="0" applyFont="1"/>
    <xf numFmtId="0" fontId="8" fillId="0" borderId="0" xfId="0" applyFont="1" applyFill="1" applyAlignment="1">
      <alignment horizontal="left"/>
    </xf>
    <xf numFmtId="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3" fontId="8" fillId="0" borderId="0" xfId="0" applyNumberFormat="1" applyFont="1"/>
    <xf numFmtId="164" fontId="8" fillId="0" borderId="0" xfId="0" applyNumberFormat="1" applyFont="1"/>
    <xf numFmtId="0" fontId="8" fillId="0" borderId="0" xfId="0" applyFont="1"/>
    <xf numFmtId="3" fontId="7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2" fontId="3" fillId="0" borderId="0" xfId="0" applyNumberFormat="1" applyFont="1"/>
    <xf numFmtId="0" fontId="4" fillId="0" borderId="0" xfId="0" applyFont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4" fontId="13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/>
    <xf numFmtId="4" fontId="8" fillId="0" borderId="0" xfId="0" applyNumberFormat="1" applyFont="1" applyFill="1" applyAlignment="1"/>
    <xf numFmtId="0" fontId="8" fillId="0" borderId="0" xfId="0" applyFont="1" applyAlignment="1"/>
    <xf numFmtId="3" fontId="8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/>
    <xf numFmtId="3" fontId="3" fillId="0" borderId="0" xfId="0" applyNumberFormat="1" applyFont="1"/>
    <xf numFmtId="0" fontId="1" fillId="0" borderId="0" xfId="1"/>
    <xf numFmtId="164" fontId="8" fillId="0" borderId="0" xfId="0" applyNumberFormat="1" applyFont="1" applyFill="1" applyBorder="1" applyAlignment="1">
      <alignment horizontal="right"/>
    </xf>
    <xf numFmtId="0" fontId="8" fillId="0" borderId="0" xfId="2" applyFont="1"/>
    <xf numFmtId="4" fontId="8" fillId="0" borderId="0" xfId="2" applyNumberFormat="1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8" fillId="0" borderId="0" xfId="2" applyFont="1" applyFill="1" applyAlignment="1">
      <alignment horizontal="left"/>
    </xf>
    <xf numFmtId="0" fontId="7" fillId="0" borderId="0" xfId="2" applyFont="1" applyAlignment="1">
      <alignment horizontal="left" wrapText="1"/>
    </xf>
    <xf numFmtId="0" fontId="7" fillId="0" borderId="0" xfId="2" applyFont="1" applyFill="1" applyAlignment="1">
      <alignment horizontal="left" wrapText="1"/>
    </xf>
    <xf numFmtId="0" fontId="9" fillId="0" borderId="0" xfId="2" applyFont="1" applyFill="1" applyAlignment="1">
      <alignment horizontal="left"/>
    </xf>
    <xf numFmtId="0" fontId="15" fillId="0" borderId="0" xfId="2" applyFont="1"/>
    <xf numFmtId="3" fontId="8" fillId="0" borderId="0" xfId="2" applyNumberFormat="1" applyFont="1" applyFill="1" applyAlignment="1">
      <alignment horizontal="right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3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" fillId="0" borderId="0" xfId="1" applyAlignment="1">
      <alignment horizontal="left"/>
    </xf>
    <xf numFmtId="0" fontId="16" fillId="0" borderId="0" xfId="0" applyFont="1"/>
    <xf numFmtId="3" fontId="8" fillId="0" borderId="0" xfId="2" applyNumberFormat="1" applyFont="1"/>
    <xf numFmtId="3" fontId="8" fillId="0" borderId="0" xfId="2" applyNumberFormat="1" applyFont="1" applyAlignment="1">
      <alignment horizontal="right"/>
    </xf>
    <xf numFmtId="3" fontId="17" fillId="0" borderId="0" xfId="2" applyNumberFormat="1" applyFont="1" applyFill="1" applyAlignment="1">
      <alignment horizontal="left"/>
    </xf>
    <xf numFmtId="0" fontId="17" fillId="0" borderId="0" xfId="2" applyFont="1" applyFill="1" applyAlignment="1">
      <alignment horizontal="left"/>
    </xf>
    <xf numFmtId="0" fontId="18" fillId="0" borderId="0" xfId="2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K27" sqref="K27"/>
    </sheetView>
  </sheetViews>
  <sheetFormatPr defaultRowHeight="12.75" x14ac:dyDescent="0.2"/>
  <cols>
    <col min="1" max="1" width="9.140625" style="2"/>
    <col min="2" max="2" width="27.85546875" style="2" bestFit="1" customWidth="1"/>
    <col min="3" max="16384" width="9.140625" style="2"/>
  </cols>
  <sheetData>
    <row r="1" spans="1:6" x14ac:dyDescent="0.2">
      <c r="A1" s="1" t="s">
        <v>261</v>
      </c>
    </row>
    <row r="3" spans="1:6" x14ac:dyDescent="0.2">
      <c r="A3" s="63" t="s">
        <v>136</v>
      </c>
      <c r="B3" s="63"/>
      <c r="C3" s="63"/>
      <c r="D3" s="3"/>
      <c r="E3" s="3"/>
      <c r="F3" s="3"/>
    </row>
    <row r="4" spans="1:6" ht="15" x14ac:dyDescent="0.25">
      <c r="A4" s="37"/>
      <c r="B4" s="55" t="s">
        <v>275</v>
      </c>
      <c r="C4" s="37"/>
      <c r="D4" s="3"/>
      <c r="E4" s="3"/>
      <c r="F4" s="3"/>
    </row>
    <row r="5" spans="1:6" x14ac:dyDescent="0.2">
      <c r="B5" s="4" t="s">
        <v>137</v>
      </c>
    </row>
    <row r="6" spans="1:6" ht="15" x14ac:dyDescent="0.25">
      <c r="B6" s="40" t="s">
        <v>120</v>
      </c>
    </row>
    <row r="7" spans="1:6" x14ac:dyDescent="0.2">
      <c r="B7" s="4" t="s">
        <v>12</v>
      </c>
    </row>
    <row r="8" spans="1:6" x14ac:dyDescent="0.2">
      <c r="B8" s="4" t="s">
        <v>8</v>
      </c>
    </row>
    <row r="9" spans="1:6" x14ac:dyDescent="0.2">
      <c r="B9" s="4" t="s">
        <v>16</v>
      </c>
    </row>
    <row r="10" spans="1:6" x14ac:dyDescent="0.2">
      <c r="B10" s="4" t="s">
        <v>11</v>
      </c>
    </row>
    <row r="11" spans="1:6" ht="15" x14ac:dyDescent="0.25">
      <c r="B11" s="40" t="s">
        <v>279</v>
      </c>
    </row>
    <row r="12" spans="1:6" ht="15" x14ac:dyDescent="0.25">
      <c r="B12" s="40" t="s">
        <v>138</v>
      </c>
    </row>
    <row r="13" spans="1:6" x14ac:dyDescent="0.2">
      <c r="B13" s="4" t="s">
        <v>18</v>
      </c>
    </row>
    <row r="14" spans="1:6" x14ac:dyDescent="0.2">
      <c r="B14" s="4" t="s">
        <v>122</v>
      </c>
    </row>
    <row r="15" spans="1:6" ht="15" x14ac:dyDescent="0.25">
      <c r="B15" s="40" t="s">
        <v>139</v>
      </c>
    </row>
    <row r="16" spans="1:6" ht="15" x14ac:dyDescent="0.25">
      <c r="B16" s="40" t="s">
        <v>121</v>
      </c>
    </row>
    <row r="17" spans="1:10" x14ac:dyDescent="0.2">
      <c r="B17" s="4" t="s">
        <v>140</v>
      </c>
    </row>
    <row r="18" spans="1:10" x14ac:dyDescent="0.2">
      <c r="B18" s="4" t="s">
        <v>124</v>
      </c>
    </row>
    <row r="19" spans="1:10" x14ac:dyDescent="0.2">
      <c r="B19" s="4" t="s">
        <v>129</v>
      </c>
    </row>
    <row r="20" spans="1:10" x14ac:dyDescent="0.2">
      <c r="B20" s="4" t="s">
        <v>3</v>
      </c>
    </row>
    <row r="21" spans="1:10" x14ac:dyDescent="0.2">
      <c r="B21" s="4" t="s">
        <v>125</v>
      </c>
    </row>
    <row r="22" spans="1:10" x14ac:dyDescent="0.2">
      <c r="B22" s="4" t="s">
        <v>132</v>
      </c>
    </row>
    <row r="23" spans="1:10" x14ac:dyDescent="0.2">
      <c r="B23" s="4" t="s">
        <v>134</v>
      </c>
    </row>
    <row r="24" spans="1:10" ht="15" x14ac:dyDescent="0.25">
      <c r="B24" s="40" t="s">
        <v>280</v>
      </c>
    </row>
    <row r="26" spans="1:10" x14ac:dyDescent="0.2">
      <c r="A26" s="62" t="s">
        <v>141</v>
      </c>
      <c r="B26" s="62"/>
      <c r="C26" s="62"/>
      <c r="D26" s="62"/>
      <c r="E26" s="62"/>
      <c r="F26" s="62"/>
      <c r="G26" s="62"/>
      <c r="H26" s="62"/>
      <c r="I26" s="62"/>
      <c r="J26" s="62"/>
    </row>
    <row r="28" spans="1:10" x14ac:dyDescent="0.2">
      <c r="A28" s="62" t="s">
        <v>142</v>
      </c>
      <c r="B28" s="62"/>
      <c r="C28" s="62"/>
      <c r="D28" s="62"/>
      <c r="E28" s="62"/>
      <c r="F28" s="62"/>
      <c r="G28" s="62"/>
      <c r="H28" s="62"/>
      <c r="I28" s="62"/>
      <c r="J28" s="62"/>
    </row>
  </sheetData>
  <mergeCells count="3">
    <mergeCell ref="A26:J26"/>
    <mergeCell ref="A28:J28"/>
    <mergeCell ref="A3:C3"/>
  </mergeCells>
  <hyperlinks>
    <hyperlink ref="B5" location="'Baseball-Softball Diamonds'!A1" display="Baseball &amp; Softball Diamonds "/>
    <hyperlink ref="B6" location="Basketball!A1" display="Basketball Hoops"/>
    <hyperlink ref="B7" location="Beaches!A1" display="Beaches"/>
    <hyperlink ref="B8" location="'Community Gardens'!A1" display="Community Gardens"/>
    <hyperlink ref="B9" location="'Disc Golf Courses'!A1" display="Disc Golf Courses"/>
    <hyperlink ref="B10" location="'Dog Parks'!A1" display="Dog Parks"/>
    <hyperlink ref="B13" location="'Ice Rinks'!A1" display="Ice Rinks"/>
    <hyperlink ref="B14" location="'Nature Centers'!A1" display="Nature Centers"/>
    <hyperlink ref="B15" location="Pickleball!A1" display="Pickleball"/>
    <hyperlink ref="B16" location="Playgrounds!A1" display="Playgrounds"/>
    <hyperlink ref="B17" location="'Recreation &amp; Senior Centers'!A1" display="Recreation &amp; Senior Centers"/>
    <hyperlink ref="B18" location="Restrooms!A1" display="Restrooms"/>
    <hyperlink ref="B19" location="'Skate Parks'!A1" display="Skate Parks"/>
    <hyperlink ref="B20" location="Splashpads!A1" display="Splashpads"/>
    <hyperlink ref="B21" location="'Swimming Pools'!A1" display="Swimming Pools"/>
    <hyperlink ref="B22" location="'Tennis Courts'!A1" display="Tennis Courts"/>
    <hyperlink ref="B23" location="'Volleyball Nets'!A1" display="Volleyball Nets"/>
    <hyperlink ref="B12" location="'Golf Courses'!A1" display="Golf Courses"/>
    <hyperlink ref="B4" location="'Athletic Fields (Acres of)'!A1" display="Athletic Fields"/>
    <hyperlink ref="B11" location="'Drinking Fountains'!A1" display="Drinking Fountains"/>
    <hyperlink ref="B24" location="'Miles of Trails'!A1" display="Miles of Trails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workbookViewId="0">
      <selection activeCell="J15" sqref="J15"/>
    </sheetView>
  </sheetViews>
  <sheetFormatPr defaultRowHeight="15" x14ac:dyDescent="0.25"/>
  <cols>
    <col min="1" max="1" width="27.85546875" bestFit="1" customWidth="1"/>
    <col min="2" max="2" width="18.140625" bestFit="1" customWidth="1"/>
  </cols>
  <sheetData>
    <row r="1" spans="1:2" ht="18.75" x14ac:dyDescent="0.3">
      <c r="A1" s="56" t="s">
        <v>276</v>
      </c>
    </row>
    <row r="2" spans="1:2" ht="15.75" x14ac:dyDescent="0.25">
      <c r="A2" s="29" t="s">
        <v>0</v>
      </c>
    </row>
    <row r="3" spans="1:2" x14ac:dyDescent="0.25">
      <c r="A3" s="5" t="s">
        <v>154</v>
      </c>
      <c r="B3" s="5" t="s">
        <v>153</v>
      </c>
    </row>
    <row r="4" spans="1:2" x14ac:dyDescent="0.25">
      <c r="A4" s="7" t="s">
        <v>20</v>
      </c>
      <c r="B4" s="16">
        <v>26974</v>
      </c>
    </row>
    <row r="5" spans="1:2" x14ac:dyDescent="0.25">
      <c r="A5" s="7" t="s">
        <v>21</v>
      </c>
      <c r="B5" s="16">
        <v>2618</v>
      </c>
    </row>
    <row r="6" spans="1:2" x14ac:dyDescent="0.25">
      <c r="A6" s="7" t="s">
        <v>22</v>
      </c>
      <c r="B6" s="16">
        <v>914138</v>
      </c>
    </row>
    <row r="7" spans="1:2" x14ac:dyDescent="0.25">
      <c r="A7" s="7" t="s">
        <v>23</v>
      </c>
      <c r="B7" s="16">
        <v>4714</v>
      </c>
    </row>
    <row r="8" spans="1:2" x14ac:dyDescent="0.25">
      <c r="A8" s="7" t="s">
        <v>155</v>
      </c>
      <c r="B8" s="16">
        <v>1767</v>
      </c>
    </row>
    <row r="9" spans="1:2" x14ac:dyDescent="0.25">
      <c r="A9" s="7" t="s">
        <v>25</v>
      </c>
      <c r="B9" s="16">
        <v>5002</v>
      </c>
    </row>
    <row r="10" spans="1:2" x14ac:dyDescent="0.25">
      <c r="A10" s="7" t="s">
        <v>26</v>
      </c>
      <c r="B10" s="16">
        <v>10541</v>
      </c>
    </row>
    <row r="11" spans="1:2" x14ac:dyDescent="0.25">
      <c r="A11" s="7" t="s">
        <v>27</v>
      </c>
      <c r="B11" s="16">
        <v>19171</v>
      </c>
    </row>
    <row r="12" spans="1:2" x14ac:dyDescent="0.25">
      <c r="A12" s="7" t="s">
        <v>156</v>
      </c>
      <c r="B12" s="16">
        <v>5362</v>
      </c>
    </row>
    <row r="13" spans="1:2" x14ac:dyDescent="0.25">
      <c r="A13" s="7" t="s">
        <v>29</v>
      </c>
      <c r="B13" s="16">
        <v>4917</v>
      </c>
    </row>
    <row r="14" spans="1:2" x14ac:dyDescent="0.25">
      <c r="A14" s="7" t="s">
        <v>30</v>
      </c>
      <c r="B14" s="16">
        <v>1436</v>
      </c>
    </row>
    <row r="15" spans="1:2" x14ac:dyDescent="0.25">
      <c r="A15" s="7" t="s">
        <v>31</v>
      </c>
      <c r="B15" s="16">
        <v>4193</v>
      </c>
    </row>
    <row r="16" spans="1:2" x14ac:dyDescent="0.25">
      <c r="A16" s="7" t="s">
        <v>32</v>
      </c>
      <c r="B16" s="16">
        <v>5089</v>
      </c>
    </row>
    <row r="17" spans="1:2" x14ac:dyDescent="0.25">
      <c r="A17" s="7" t="s">
        <v>33</v>
      </c>
      <c r="B17" s="16">
        <v>1913</v>
      </c>
    </row>
    <row r="18" spans="1:2" x14ac:dyDescent="0.25">
      <c r="A18" s="7" t="s">
        <v>34</v>
      </c>
      <c r="B18" s="16">
        <v>1542</v>
      </c>
    </row>
    <row r="19" spans="1:2" x14ac:dyDescent="0.25">
      <c r="A19" s="7" t="s">
        <v>157</v>
      </c>
      <c r="B19" s="16">
        <v>13990</v>
      </c>
    </row>
    <row r="20" spans="1:2" x14ac:dyDescent="0.25">
      <c r="A20" s="7" t="s">
        <v>36</v>
      </c>
      <c r="B20" s="16">
        <v>56258</v>
      </c>
    </row>
    <row r="21" spans="1:2" x14ac:dyDescent="0.25">
      <c r="A21" s="7" t="s">
        <v>37</v>
      </c>
      <c r="B21" s="16">
        <v>12961</v>
      </c>
    </row>
    <row r="22" spans="1:2" x14ac:dyDescent="0.25">
      <c r="A22" s="7" t="s">
        <v>38</v>
      </c>
      <c r="B22" s="16">
        <v>2119</v>
      </c>
    </row>
    <row r="23" spans="1:2" x14ac:dyDescent="0.25">
      <c r="A23" s="7" t="s">
        <v>158</v>
      </c>
      <c r="B23" s="16">
        <v>6895</v>
      </c>
    </row>
    <row r="24" spans="1:2" x14ac:dyDescent="0.25">
      <c r="A24" s="7" t="s">
        <v>40</v>
      </c>
      <c r="B24" s="16">
        <v>3002</v>
      </c>
    </row>
    <row r="25" spans="1:2" x14ac:dyDescent="0.25">
      <c r="A25" s="7" t="s">
        <v>41</v>
      </c>
      <c r="B25" s="16">
        <v>10984</v>
      </c>
    </row>
    <row r="26" spans="1:2" x14ac:dyDescent="0.25">
      <c r="A26" s="7" t="s">
        <v>42</v>
      </c>
      <c r="B26" s="16">
        <v>11833</v>
      </c>
    </row>
    <row r="27" spans="1:2" x14ac:dyDescent="0.25">
      <c r="A27" s="7" t="s">
        <v>43</v>
      </c>
      <c r="B27" s="16">
        <v>8610</v>
      </c>
    </row>
    <row r="28" spans="1:2" x14ac:dyDescent="0.25">
      <c r="A28" s="7" t="s">
        <v>44</v>
      </c>
      <c r="B28" s="16">
        <v>27038</v>
      </c>
    </row>
    <row r="29" spans="1:2" x14ac:dyDescent="0.25">
      <c r="A29" s="7" t="s">
        <v>45</v>
      </c>
      <c r="B29" s="16">
        <v>6238</v>
      </c>
    </row>
    <row r="30" spans="1:2" x14ac:dyDescent="0.25">
      <c r="A30" s="7" t="s">
        <v>46</v>
      </c>
      <c r="B30" s="16">
        <v>5543</v>
      </c>
    </row>
    <row r="31" spans="1:2" x14ac:dyDescent="0.25">
      <c r="A31" s="7" t="s">
        <v>47</v>
      </c>
      <c r="B31" s="16">
        <v>2623</v>
      </c>
    </row>
    <row r="32" spans="1:2" x14ac:dyDescent="0.25">
      <c r="A32" s="7" t="s">
        <v>48</v>
      </c>
      <c r="B32" s="16">
        <v>30565</v>
      </c>
    </row>
    <row r="33" spans="1:2" x14ac:dyDescent="0.25">
      <c r="A33" s="7" t="s">
        <v>49</v>
      </c>
      <c r="B33" s="16">
        <v>2400</v>
      </c>
    </row>
    <row r="34" spans="1:2" x14ac:dyDescent="0.25">
      <c r="A34" s="7" t="s">
        <v>50</v>
      </c>
      <c r="B34" s="16">
        <v>11988</v>
      </c>
    </row>
    <row r="35" spans="1:2" x14ac:dyDescent="0.25">
      <c r="A35" s="7" t="s">
        <v>51</v>
      </c>
      <c r="B35" s="16">
        <v>24089</v>
      </c>
    </row>
    <row r="36" spans="1:2" x14ac:dyDescent="0.25">
      <c r="A36" s="7" t="s">
        <v>52</v>
      </c>
      <c r="B36" s="16">
        <v>1921</v>
      </c>
    </row>
    <row r="37" spans="1:2" x14ac:dyDescent="0.25">
      <c r="A37" s="7" t="s">
        <v>53</v>
      </c>
      <c r="B37" s="16">
        <v>2639</v>
      </c>
    </row>
    <row r="38" spans="1:2" x14ac:dyDescent="0.25">
      <c r="A38" s="7" t="s">
        <v>54</v>
      </c>
      <c r="B38" s="16">
        <v>1308</v>
      </c>
    </row>
    <row r="39" spans="1:2" x14ac:dyDescent="0.25">
      <c r="A39" s="7" t="s">
        <v>55</v>
      </c>
      <c r="B39" s="16">
        <v>2149</v>
      </c>
    </row>
    <row r="40" spans="1:2" x14ac:dyDescent="0.25">
      <c r="A40" s="7" t="s">
        <v>56</v>
      </c>
      <c r="B40" s="16">
        <v>7265</v>
      </c>
    </row>
    <row r="41" spans="1:2" x14ac:dyDescent="0.25">
      <c r="A41" s="7" t="s">
        <v>57</v>
      </c>
      <c r="B41" s="16">
        <v>9173</v>
      </c>
    </row>
    <row r="42" spans="1:2" x14ac:dyDescent="0.25">
      <c r="A42" s="7" t="s">
        <v>58</v>
      </c>
      <c r="B42" s="16">
        <v>208</v>
      </c>
    </row>
    <row r="43" spans="1:2" x14ac:dyDescent="0.25">
      <c r="A43" s="7" t="s">
        <v>59</v>
      </c>
      <c r="B43" s="16">
        <v>16180</v>
      </c>
    </row>
    <row r="44" spans="1:2" x14ac:dyDescent="0.25">
      <c r="A44" s="7" t="s">
        <v>60</v>
      </c>
      <c r="B44" s="16">
        <v>66641</v>
      </c>
    </row>
    <row r="45" spans="1:2" x14ac:dyDescent="0.25">
      <c r="A45" s="7" t="s">
        <v>61</v>
      </c>
      <c r="B45" s="16">
        <v>11464</v>
      </c>
    </row>
    <row r="46" spans="1:2" x14ac:dyDescent="0.25">
      <c r="A46" s="7" t="s">
        <v>62</v>
      </c>
      <c r="B46" s="16">
        <v>11149</v>
      </c>
    </row>
    <row r="47" spans="1:2" x14ac:dyDescent="0.25">
      <c r="A47" s="7" t="s">
        <v>63</v>
      </c>
      <c r="B47" s="16">
        <v>1920</v>
      </c>
    </row>
    <row r="48" spans="1:2" x14ac:dyDescent="0.25">
      <c r="A48" s="7" t="s">
        <v>64</v>
      </c>
      <c r="B48" s="16">
        <v>64603</v>
      </c>
    </row>
    <row r="49" spans="1:2" x14ac:dyDescent="0.25">
      <c r="A49" s="7" t="s">
        <v>65</v>
      </c>
      <c r="B49" s="16">
        <v>1677</v>
      </c>
    </row>
    <row r="50" spans="1:2" x14ac:dyDescent="0.25">
      <c r="A50" s="7" t="s">
        <v>66</v>
      </c>
      <c r="B50" s="16">
        <v>17774</v>
      </c>
    </row>
    <row r="51" spans="1:2" x14ac:dyDescent="0.25">
      <c r="A51" s="7" t="s">
        <v>67</v>
      </c>
      <c r="B51" s="16">
        <v>1182</v>
      </c>
    </row>
    <row r="52" spans="1:2" x14ac:dyDescent="0.25">
      <c r="A52" s="7" t="s">
        <v>68</v>
      </c>
      <c r="B52" s="16">
        <v>16700</v>
      </c>
    </row>
    <row r="53" spans="1:2" x14ac:dyDescent="0.25">
      <c r="A53" s="7" t="s">
        <v>159</v>
      </c>
      <c r="B53" s="16">
        <v>4425</v>
      </c>
    </row>
    <row r="54" spans="1:2" x14ac:dyDescent="0.25">
      <c r="A54" s="7" t="s">
        <v>70</v>
      </c>
      <c r="B54" s="16">
        <v>3899</v>
      </c>
    </row>
    <row r="55" spans="1:2" x14ac:dyDescent="0.25">
      <c r="A55" s="7" t="s">
        <v>71</v>
      </c>
      <c r="B55" s="16">
        <v>3125</v>
      </c>
    </row>
    <row r="56" spans="1:2" x14ac:dyDescent="0.25">
      <c r="A56" s="7" t="s">
        <v>72</v>
      </c>
      <c r="B56" s="16">
        <v>37021</v>
      </c>
    </row>
    <row r="57" spans="1:2" x14ac:dyDescent="0.25">
      <c r="A57" s="7" t="s">
        <v>73</v>
      </c>
      <c r="B57" s="16">
        <v>17618</v>
      </c>
    </row>
    <row r="58" spans="1:2" x14ac:dyDescent="0.25">
      <c r="A58" s="7" t="s">
        <v>74</v>
      </c>
      <c r="B58" s="16">
        <v>2228</v>
      </c>
    </row>
    <row r="59" spans="1:2" x14ac:dyDescent="0.25">
      <c r="A59" s="7" t="s">
        <v>75</v>
      </c>
      <c r="B59" s="16">
        <v>6431</v>
      </c>
    </row>
    <row r="60" spans="1:2" x14ac:dyDescent="0.25">
      <c r="A60" s="7" t="s">
        <v>76</v>
      </c>
      <c r="B60" s="16">
        <v>9145</v>
      </c>
    </row>
    <row r="61" spans="1:2" x14ac:dyDescent="0.25">
      <c r="A61" s="7" t="s">
        <v>77</v>
      </c>
      <c r="B61" s="16">
        <v>2559</v>
      </c>
    </row>
    <row r="62" spans="1:2" x14ac:dyDescent="0.25">
      <c r="A62" s="7" t="s">
        <v>160</v>
      </c>
      <c r="B62" s="16">
        <v>1500</v>
      </c>
    </row>
    <row r="63" spans="1:2" x14ac:dyDescent="0.25">
      <c r="A63" s="7" t="s">
        <v>79</v>
      </c>
      <c r="B63" s="16">
        <v>6160</v>
      </c>
    </row>
    <row r="64" spans="1:2" x14ac:dyDescent="0.25">
      <c r="A64" s="7" t="s">
        <v>161</v>
      </c>
      <c r="B64" s="16">
        <v>5070</v>
      </c>
    </row>
    <row r="65" spans="1:2" x14ac:dyDescent="0.25">
      <c r="A65" s="7" t="s">
        <v>81</v>
      </c>
      <c r="B65" s="16">
        <v>33966</v>
      </c>
    </row>
    <row r="66" spans="1:2" x14ac:dyDescent="0.25">
      <c r="A66" s="7" t="s">
        <v>4</v>
      </c>
      <c r="B66" s="16">
        <v>27775</v>
      </c>
    </row>
    <row r="67" spans="1:2" x14ac:dyDescent="0.25">
      <c r="A67" s="7" t="s">
        <v>82</v>
      </c>
      <c r="B67" s="16">
        <v>40016</v>
      </c>
    </row>
    <row r="68" spans="1:2" x14ac:dyDescent="0.25">
      <c r="A68" s="7" t="s">
        <v>83</v>
      </c>
      <c r="B68" s="16">
        <v>838</v>
      </c>
    </row>
    <row r="69" spans="1:2" x14ac:dyDescent="0.25">
      <c r="A69" s="7" t="s">
        <v>84</v>
      </c>
      <c r="B69" s="16">
        <v>1781</v>
      </c>
    </row>
    <row r="70" spans="1:2" x14ac:dyDescent="0.25">
      <c r="A70" s="7" t="s">
        <v>85</v>
      </c>
      <c r="B70" s="16">
        <v>16731</v>
      </c>
    </row>
    <row r="71" spans="1:2" x14ac:dyDescent="0.25">
      <c r="A71" s="7" t="s">
        <v>86</v>
      </c>
      <c r="B71" s="16">
        <v>3865</v>
      </c>
    </row>
    <row r="72" spans="1:2" x14ac:dyDescent="0.25">
      <c r="A72" s="7" t="s">
        <v>87</v>
      </c>
      <c r="B72" s="16">
        <v>26004</v>
      </c>
    </row>
    <row r="73" spans="1:2" x14ac:dyDescent="0.25">
      <c r="A73" s="7" t="s">
        <v>88</v>
      </c>
      <c r="B73" s="16">
        <v>9385</v>
      </c>
    </row>
    <row r="74" spans="1:2" x14ac:dyDescent="0.25">
      <c r="A74" s="7" t="s">
        <v>89</v>
      </c>
      <c r="B74" s="16">
        <v>2947</v>
      </c>
    </row>
    <row r="75" spans="1:2" x14ac:dyDescent="0.25">
      <c r="A75" s="7" t="s">
        <v>90</v>
      </c>
      <c r="B75" s="16">
        <v>10886</v>
      </c>
    </row>
    <row r="76" spans="1:2" x14ac:dyDescent="0.25">
      <c r="A76" s="7" t="s">
        <v>91</v>
      </c>
      <c r="B76" s="16">
        <v>49254</v>
      </c>
    </row>
    <row r="77" spans="1:2" x14ac:dyDescent="0.25">
      <c r="A77" s="7" t="s">
        <v>5</v>
      </c>
      <c r="B77" s="16">
        <v>3683</v>
      </c>
    </row>
    <row r="78" spans="1:2" x14ac:dyDescent="0.25">
      <c r="A78" s="7" t="s">
        <v>92</v>
      </c>
      <c r="B78" s="16">
        <v>4322</v>
      </c>
    </row>
    <row r="79" spans="1:2" x14ac:dyDescent="0.25">
      <c r="A79" s="7" t="s">
        <v>6</v>
      </c>
      <c r="B79" s="16">
        <v>14505</v>
      </c>
    </row>
    <row r="80" spans="1:2" x14ac:dyDescent="0.25">
      <c r="A80" s="7" t="s">
        <v>93</v>
      </c>
      <c r="B80" s="16">
        <v>9937</v>
      </c>
    </row>
    <row r="81" spans="1:2" x14ac:dyDescent="0.25">
      <c r="A81" s="7" t="s">
        <v>94</v>
      </c>
      <c r="B81" s="16">
        <v>3455</v>
      </c>
    </row>
    <row r="82" spans="1:2" x14ac:dyDescent="0.25">
      <c r="A82" s="7" t="s">
        <v>95</v>
      </c>
      <c r="B82" s="16">
        <v>2800</v>
      </c>
    </row>
    <row r="83" spans="1:2" x14ac:dyDescent="0.25">
      <c r="A83" s="7" t="s">
        <v>96</v>
      </c>
      <c r="B83" s="16">
        <v>3531</v>
      </c>
    </row>
    <row r="84" spans="1:2" x14ac:dyDescent="0.25">
      <c r="A84" s="7" t="s">
        <v>97</v>
      </c>
      <c r="B84" s="16">
        <v>4959</v>
      </c>
    </row>
    <row r="85" spans="1:2" x14ac:dyDescent="0.25">
      <c r="A85" s="7" t="s">
        <v>98</v>
      </c>
      <c r="B85" s="16">
        <v>30086</v>
      </c>
    </row>
    <row r="86" spans="1:2" x14ac:dyDescent="0.25">
      <c r="A86" s="7" t="s">
        <v>99</v>
      </c>
      <c r="B86" s="16">
        <v>48059</v>
      </c>
    </row>
    <row r="87" spans="1:2" x14ac:dyDescent="0.25">
      <c r="A87" s="7" t="s">
        <v>100</v>
      </c>
      <c r="B87" s="16">
        <v>5888</v>
      </c>
    </row>
    <row r="88" spans="1:2" x14ac:dyDescent="0.25">
      <c r="A88" s="7" t="s">
        <v>101</v>
      </c>
      <c r="B88" s="16">
        <v>16162</v>
      </c>
    </row>
    <row r="89" spans="1:2" x14ac:dyDescent="0.25">
      <c r="A89" s="7" t="s">
        <v>102</v>
      </c>
      <c r="B89" s="16">
        <v>746</v>
      </c>
    </row>
    <row r="90" spans="1:2" x14ac:dyDescent="0.25">
      <c r="A90" s="7" t="s">
        <v>103</v>
      </c>
      <c r="B90" s="16">
        <v>28817</v>
      </c>
    </row>
    <row r="91" spans="1:2" x14ac:dyDescent="0.25">
      <c r="A91" s="7" t="s">
        <v>104</v>
      </c>
      <c r="B91" s="16">
        <v>6591</v>
      </c>
    </row>
    <row r="92" spans="1:2" x14ac:dyDescent="0.25">
      <c r="A92" s="7" t="s">
        <v>105</v>
      </c>
      <c r="B92" s="16">
        <v>3783</v>
      </c>
    </row>
    <row r="93" spans="1:2" x14ac:dyDescent="0.25">
      <c r="A93" s="7" t="s">
        <v>106</v>
      </c>
      <c r="B93" s="16">
        <v>4937</v>
      </c>
    </row>
    <row r="94" spans="1:2" x14ac:dyDescent="0.25">
      <c r="A94" s="7" t="s">
        <v>107</v>
      </c>
      <c r="B94" s="16">
        <v>6159</v>
      </c>
    </row>
    <row r="95" spans="1:2" x14ac:dyDescent="0.25">
      <c r="A95" s="7" t="s">
        <v>108</v>
      </c>
      <c r="B95" s="16">
        <v>1157</v>
      </c>
    </row>
    <row r="96" spans="1:2" x14ac:dyDescent="0.25">
      <c r="A96" s="7" t="s">
        <v>109</v>
      </c>
      <c r="B96" s="16">
        <v>5267</v>
      </c>
    </row>
    <row r="97" spans="1:2" x14ac:dyDescent="0.25">
      <c r="A97" s="7" t="s">
        <v>110</v>
      </c>
      <c r="B97" s="16">
        <v>3102</v>
      </c>
    </row>
    <row r="98" spans="1:2" x14ac:dyDescent="0.25">
      <c r="A98" s="7" t="s">
        <v>111</v>
      </c>
      <c r="B98" s="16">
        <v>4610</v>
      </c>
    </row>
    <row r="99" spans="1:2" x14ac:dyDescent="0.25">
      <c r="A99" s="7" t="s">
        <v>112</v>
      </c>
      <c r="B99" s="16">
        <v>9475</v>
      </c>
    </row>
    <row r="100" spans="1:2" x14ac:dyDescent="0.25">
      <c r="A100" s="7" t="s">
        <v>113</v>
      </c>
      <c r="B100" s="16">
        <v>24940</v>
      </c>
    </row>
    <row r="101" spans="1:2" x14ac:dyDescent="0.25">
      <c r="A101" s="7" t="s">
        <v>114</v>
      </c>
      <c r="B101" s="16">
        <v>8528</v>
      </c>
    </row>
    <row r="102" spans="1:2" x14ac:dyDescent="0.25">
      <c r="A102" s="7" t="s">
        <v>115</v>
      </c>
      <c r="B102" s="16">
        <v>5007</v>
      </c>
    </row>
    <row r="103" spans="1:2" x14ac:dyDescent="0.25">
      <c r="A103" s="7" t="s">
        <v>116</v>
      </c>
      <c r="B103" s="16">
        <v>3852</v>
      </c>
    </row>
    <row r="104" spans="1:2" x14ac:dyDescent="0.25">
      <c r="A104" s="7" t="s">
        <v>151</v>
      </c>
      <c r="B104" s="16">
        <v>2074322</v>
      </c>
    </row>
    <row r="105" spans="1:2" ht="15.75" x14ac:dyDescent="0.3">
      <c r="A105" s="30"/>
      <c r="B105" s="31"/>
    </row>
    <row r="106" spans="1:2" ht="15.75" x14ac:dyDescent="0.3">
      <c r="A106" s="30"/>
      <c r="B106" s="31"/>
    </row>
    <row r="107" spans="1:2" ht="15.75" x14ac:dyDescent="0.3">
      <c r="A107" s="30"/>
      <c r="B107" s="31"/>
    </row>
    <row r="108" spans="1:2" ht="15.75" x14ac:dyDescent="0.3">
      <c r="A108" s="30"/>
      <c r="B108" s="31"/>
    </row>
    <row r="109" spans="1:2" ht="15.75" x14ac:dyDescent="0.3">
      <c r="A109" s="30"/>
      <c r="B109" s="31"/>
    </row>
    <row r="110" spans="1:2" ht="15.75" x14ac:dyDescent="0.3">
      <c r="A110" s="30"/>
      <c r="B110" s="31"/>
    </row>
    <row r="111" spans="1:2" ht="15.75" x14ac:dyDescent="0.3">
      <c r="A111" s="30"/>
      <c r="B111" s="31"/>
    </row>
    <row r="112" spans="1:2" ht="15.75" x14ac:dyDescent="0.3">
      <c r="A112" s="30"/>
      <c r="B112" s="31"/>
    </row>
    <row r="113" spans="1:2" ht="15.75" x14ac:dyDescent="0.3">
      <c r="A113" s="30"/>
      <c r="B113" s="31"/>
    </row>
    <row r="114" spans="1:2" ht="15.75" x14ac:dyDescent="0.3">
      <c r="A114" s="30"/>
      <c r="B114" s="31"/>
    </row>
    <row r="115" spans="1:2" ht="15.75" x14ac:dyDescent="0.3">
      <c r="A115" s="30"/>
      <c r="B115" s="31"/>
    </row>
    <row r="116" spans="1:2" ht="15.75" x14ac:dyDescent="0.3">
      <c r="A116" s="30"/>
      <c r="B116" s="31"/>
    </row>
    <row r="117" spans="1:2" ht="15.75" x14ac:dyDescent="0.3">
      <c r="A117" s="30"/>
      <c r="B117" s="31"/>
    </row>
    <row r="118" spans="1:2" ht="15.75" x14ac:dyDescent="0.3">
      <c r="A118" s="30"/>
      <c r="B118" s="31"/>
    </row>
    <row r="119" spans="1:2" ht="15.75" x14ac:dyDescent="0.3">
      <c r="A119" s="30"/>
      <c r="B119" s="31"/>
    </row>
    <row r="120" spans="1:2" ht="15.75" x14ac:dyDescent="0.3">
      <c r="A120" s="30"/>
      <c r="B120" s="31"/>
    </row>
    <row r="121" spans="1:2" ht="15.75" x14ac:dyDescent="0.3">
      <c r="A121" s="30"/>
      <c r="B121" s="31"/>
    </row>
    <row r="122" spans="1:2" ht="15.75" x14ac:dyDescent="0.3">
      <c r="A122" s="30"/>
      <c r="B122" s="31"/>
    </row>
    <row r="123" spans="1:2" ht="15.75" x14ac:dyDescent="0.3">
      <c r="A123" s="30"/>
      <c r="B123" s="31"/>
    </row>
    <row r="124" spans="1:2" ht="15.75" x14ac:dyDescent="0.3">
      <c r="A124" s="30"/>
      <c r="B124" s="31"/>
    </row>
    <row r="125" spans="1:2" ht="15.75" x14ac:dyDescent="0.3">
      <c r="A125" s="30"/>
      <c r="B125" s="31"/>
    </row>
    <row r="126" spans="1:2" ht="15.75" x14ac:dyDescent="0.3">
      <c r="A126" s="30"/>
      <c r="B126" s="31"/>
    </row>
    <row r="127" spans="1:2" ht="15.75" x14ac:dyDescent="0.3">
      <c r="A127" s="30"/>
      <c r="B127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activeCell="I11" sqref="I11"/>
    </sheetView>
  </sheetViews>
  <sheetFormatPr defaultRowHeight="12.75" x14ac:dyDescent="0.2"/>
  <cols>
    <col min="1" max="1" width="21.85546875" style="2" bestFit="1" customWidth="1"/>
    <col min="2" max="2" width="11.28515625" style="2" bestFit="1" customWidth="1"/>
    <col min="3" max="3" width="25.85546875" style="2" bestFit="1" customWidth="1"/>
    <col min="4" max="4" width="45.7109375" style="2" bestFit="1" customWidth="1"/>
    <col min="5" max="256" width="9.140625" style="2"/>
    <col min="257" max="257" width="34.5703125" style="2" customWidth="1"/>
    <col min="258" max="258" width="18.140625" style="2" customWidth="1"/>
    <col min="259" max="259" width="13.42578125" style="2" customWidth="1"/>
    <col min="260" max="260" width="12.28515625" style="2" customWidth="1"/>
    <col min="261" max="512" width="9.140625" style="2"/>
    <col min="513" max="513" width="34.5703125" style="2" customWidth="1"/>
    <col min="514" max="514" width="18.140625" style="2" customWidth="1"/>
    <col min="515" max="515" width="13.42578125" style="2" customWidth="1"/>
    <col min="516" max="516" width="12.28515625" style="2" customWidth="1"/>
    <col min="517" max="768" width="9.140625" style="2"/>
    <col min="769" max="769" width="34.5703125" style="2" customWidth="1"/>
    <col min="770" max="770" width="18.140625" style="2" customWidth="1"/>
    <col min="771" max="771" width="13.42578125" style="2" customWidth="1"/>
    <col min="772" max="772" width="12.28515625" style="2" customWidth="1"/>
    <col min="773" max="1024" width="9.140625" style="2"/>
    <col min="1025" max="1025" width="34.5703125" style="2" customWidth="1"/>
    <col min="1026" max="1026" width="18.140625" style="2" customWidth="1"/>
    <col min="1027" max="1027" width="13.42578125" style="2" customWidth="1"/>
    <col min="1028" max="1028" width="12.28515625" style="2" customWidth="1"/>
    <col min="1029" max="1280" width="9.140625" style="2"/>
    <col min="1281" max="1281" width="34.5703125" style="2" customWidth="1"/>
    <col min="1282" max="1282" width="18.140625" style="2" customWidth="1"/>
    <col min="1283" max="1283" width="13.42578125" style="2" customWidth="1"/>
    <col min="1284" max="1284" width="12.28515625" style="2" customWidth="1"/>
    <col min="1285" max="1536" width="9.140625" style="2"/>
    <col min="1537" max="1537" width="34.5703125" style="2" customWidth="1"/>
    <col min="1538" max="1538" width="18.140625" style="2" customWidth="1"/>
    <col min="1539" max="1539" width="13.42578125" style="2" customWidth="1"/>
    <col min="1540" max="1540" width="12.28515625" style="2" customWidth="1"/>
    <col min="1541" max="1792" width="9.140625" style="2"/>
    <col min="1793" max="1793" width="34.5703125" style="2" customWidth="1"/>
    <col min="1794" max="1794" width="18.140625" style="2" customWidth="1"/>
    <col min="1795" max="1795" width="13.42578125" style="2" customWidth="1"/>
    <col min="1796" max="1796" width="12.28515625" style="2" customWidth="1"/>
    <col min="1797" max="2048" width="9.140625" style="2"/>
    <col min="2049" max="2049" width="34.5703125" style="2" customWidth="1"/>
    <col min="2050" max="2050" width="18.140625" style="2" customWidth="1"/>
    <col min="2051" max="2051" width="13.42578125" style="2" customWidth="1"/>
    <col min="2052" max="2052" width="12.28515625" style="2" customWidth="1"/>
    <col min="2053" max="2304" width="9.140625" style="2"/>
    <col min="2305" max="2305" width="34.5703125" style="2" customWidth="1"/>
    <col min="2306" max="2306" width="18.140625" style="2" customWidth="1"/>
    <col min="2307" max="2307" width="13.42578125" style="2" customWidth="1"/>
    <col min="2308" max="2308" width="12.28515625" style="2" customWidth="1"/>
    <col min="2309" max="2560" width="9.140625" style="2"/>
    <col min="2561" max="2561" width="34.5703125" style="2" customWidth="1"/>
    <col min="2562" max="2562" width="18.140625" style="2" customWidth="1"/>
    <col min="2563" max="2563" width="13.42578125" style="2" customWidth="1"/>
    <col min="2564" max="2564" width="12.28515625" style="2" customWidth="1"/>
    <col min="2565" max="2816" width="9.140625" style="2"/>
    <col min="2817" max="2817" width="34.5703125" style="2" customWidth="1"/>
    <col min="2818" max="2818" width="18.140625" style="2" customWidth="1"/>
    <col min="2819" max="2819" width="13.42578125" style="2" customWidth="1"/>
    <col min="2820" max="2820" width="12.28515625" style="2" customWidth="1"/>
    <col min="2821" max="3072" width="9.140625" style="2"/>
    <col min="3073" max="3073" width="34.5703125" style="2" customWidth="1"/>
    <col min="3074" max="3074" width="18.140625" style="2" customWidth="1"/>
    <col min="3075" max="3075" width="13.42578125" style="2" customWidth="1"/>
    <col min="3076" max="3076" width="12.28515625" style="2" customWidth="1"/>
    <col min="3077" max="3328" width="9.140625" style="2"/>
    <col min="3329" max="3329" width="34.5703125" style="2" customWidth="1"/>
    <col min="3330" max="3330" width="18.140625" style="2" customWidth="1"/>
    <col min="3331" max="3331" width="13.42578125" style="2" customWidth="1"/>
    <col min="3332" max="3332" width="12.28515625" style="2" customWidth="1"/>
    <col min="3333" max="3584" width="9.140625" style="2"/>
    <col min="3585" max="3585" width="34.5703125" style="2" customWidth="1"/>
    <col min="3586" max="3586" width="18.140625" style="2" customWidth="1"/>
    <col min="3587" max="3587" width="13.42578125" style="2" customWidth="1"/>
    <col min="3588" max="3588" width="12.28515625" style="2" customWidth="1"/>
    <col min="3589" max="3840" width="9.140625" style="2"/>
    <col min="3841" max="3841" width="34.5703125" style="2" customWidth="1"/>
    <col min="3842" max="3842" width="18.140625" style="2" customWidth="1"/>
    <col min="3843" max="3843" width="13.42578125" style="2" customWidth="1"/>
    <col min="3844" max="3844" width="12.28515625" style="2" customWidth="1"/>
    <col min="3845" max="4096" width="9.140625" style="2"/>
    <col min="4097" max="4097" width="34.5703125" style="2" customWidth="1"/>
    <col min="4098" max="4098" width="18.140625" style="2" customWidth="1"/>
    <col min="4099" max="4099" width="13.42578125" style="2" customWidth="1"/>
    <col min="4100" max="4100" width="12.28515625" style="2" customWidth="1"/>
    <col min="4101" max="4352" width="9.140625" style="2"/>
    <col min="4353" max="4353" width="34.5703125" style="2" customWidth="1"/>
    <col min="4354" max="4354" width="18.140625" style="2" customWidth="1"/>
    <col min="4355" max="4355" width="13.42578125" style="2" customWidth="1"/>
    <col min="4356" max="4356" width="12.28515625" style="2" customWidth="1"/>
    <col min="4357" max="4608" width="9.140625" style="2"/>
    <col min="4609" max="4609" width="34.5703125" style="2" customWidth="1"/>
    <col min="4610" max="4610" width="18.140625" style="2" customWidth="1"/>
    <col min="4611" max="4611" width="13.42578125" style="2" customWidth="1"/>
    <col min="4612" max="4612" width="12.28515625" style="2" customWidth="1"/>
    <col min="4613" max="4864" width="9.140625" style="2"/>
    <col min="4865" max="4865" width="34.5703125" style="2" customWidth="1"/>
    <col min="4866" max="4866" width="18.140625" style="2" customWidth="1"/>
    <col min="4867" max="4867" width="13.42578125" style="2" customWidth="1"/>
    <col min="4868" max="4868" width="12.28515625" style="2" customWidth="1"/>
    <col min="4869" max="5120" width="9.140625" style="2"/>
    <col min="5121" max="5121" width="34.5703125" style="2" customWidth="1"/>
    <col min="5122" max="5122" width="18.140625" style="2" customWidth="1"/>
    <col min="5123" max="5123" width="13.42578125" style="2" customWidth="1"/>
    <col min="5124" max="5124" width="12.28515625" style="2" customWidth="1"/>
    <col min="5125" max="5376" width="9.140625" style="2"/>
    <col min="5377" max="5377" width="34.5703125" style="2" customWidth="1"/>
    <col min="5378" max="5378" width="18.140625" style="2" customWidth="1"/>
    <col min="5379" max="5379" width="13.42578125" style="2" customWidth="1"/>
    <col min="5380" max="5380" width="12.28515625" style="2" customWidth="1"/>
    <col min="5381" max="5632" width="9.140625" style="2"/>
    <col min="5633" max="5633" width="34.5703125" style="2" customWidth="1"/>
    <col min="5634" max="5634" width="18.140625" style="2" customWidth="1"/>
    <col min="5635" max="5635" width="13.42578125" style="2" customWidth="1"/>
    <col min="5636" max="5636" width="12.28515625" style="2" customWidth="1"/>
    <col min="5637" max="5888" width="9.140625" style="2"/>
    <col min="5889" max="5889" width="34.5703125" style="2" customWidth="1"/>
    <col min="5890" max="5890" width="18.140625" style="2" customWidth="1"/>
    <col min="5891" max="5891" width="13.42578125" style="2" customWidth="1"/>
    <col min="5892" max="5892" width="12.28515625" style="2" customWidth="1"/>
    <col min="5893" max="6144" width="9.140625" style="2"/>
    <col min="6145" max="6145" width="34.5703125" style="2" customWidth="1"/>
    <col min="6146" max="6146" width="18.140625" style="2" customWidth="1"/>
    <col min="6147" max="6147" width="13.42578125" style="2" customWidth="1"/>
    <col min="6148" max="6148" width="12.28515625" style="2" customWidth="1"/>
    <col min="6149" max="6400" width="9.140625" style="2"/>
    <col min="6401" max="6401" width="34.5703125" style="2" customWidth="1"/>
    <col min="6402" max="6402" width="18.140625" style="2" customWidth="1"/>
    <col min="6403" max="6403" width="13.42578125" style="2" customWidth="1"/>
    <col min="6404" max="6404" width="12.28515625" style="2" customWidth="1"/>
    <col min="6405" max="6656" width="9.140625" style="2"/>
    <col min="6657" max="6657" width="34.5703125" style="2" customWidth="1"/>
    <col min="6658" max="6658" width="18.140625" style="2" customWidth="1"/>
    <col min="6659" max="6659" width="13.42578125" style="2" customWidth="1"/>
    <col min="6660" max="6660" width="12.28515625" style="2" customWidth="1"/>
    <col min="6661" max="6912" width="9.140625" style="2"/>
    <col min="6913" max="6913" width="34.5703125" style="2" customWidth="1"/>
    <col min="6914" max="6914" width="18.140625" style="2" customWidth="1"/>
    <col min="6915" max="6915" width="13.42578125" style="2" customWidth="1"/>
    <col min="6916" max="6916" width="12.28515625" style="2" customWidth="1"/>
    <col min="6917" max="7168" width="9.140625" style="2"/>
    <col min="7169" max="7169" width="34.5703125" style="2" customWidth="1"/>
    <col min="7170" max="7170" width="18.140625" style="2" customWidth="1"/>
    <col min="7171" max="7171" width="13.42578125" style="2" customWidth="1"/>
    <col min="7172" max="7172" width="12.28515625" style="2" customWidth="1"/>
    <col min="7173" max="7424" width="9.140625" style="2"/>
    <col min="7425" max="7425" width="34.5703125" style="2" customWidth="1"/>
    <col min="7426" max="7426" width="18.140625" style="2" customWidth="1"/>
    <col min="7427" max="7427" width="13.42578125" style="2" customWidth="1"/>
    <col min="7428" max="7428" width="12.28515625" style="2" customWidth="1"/>
    <col min="7429" max="7680" width="9.140625" style="2"/>
    <col min="7681" max="7681" width="34.5703125" style="2" customWidth="1"/>
    <col min="7682" max="7682" width="18.140625" style="2" customWidth="1"/>
    <col min="7683" max="7683" width="13.42578125" style="2" customWidth="1"/>
    <col min="7684" max="7684" width="12.28515625" style="2" customWidth="1"/>
    <col min="7685" max="7936" width="9.140625" style="2"/>
    <col min="7937" max="7937" width="34.5703125" style="2" customWidth="1"/>
    <col min="7938" max="7938" width="18.140625" style="2" customWidth="1"/>
    <col min="7939" max="7939" width="13.42578125" style="2" customWidth="1"/>
    <col min="7940" max="7940" width="12.28515625" style="2" customWidth="1"/>
    <col min="7941" max="8192" width="9.140625" style="2"/>
    <col min="8193" max="8193" width="34.5703125" style="2" customWidth="1"/>
    <col min="8194" max="8194" width="18.140625" style="2" customWidth="1"/>
    <col min="8195" max="8195" width="13.42578125" style="2" customWidth="1"/>
    <col min="8196" max="8196" width="12.28515625" style="2" customWidth="1"/>
    <col min="8197" max="8448" width="9.140625" style="2"/>
    <col min="8449" max="8449" width="34.5703125" style="2" customWidth="1"/>
    <col min="8450" max="8450" width="18.140625" style="2" customWidth="1"/>
    <col min="8451" max="8451" width="13.42578125" style="2" customWidth="1"/>
    <col min="8452" max="8452" width="12.28515625" style="2" customWidth="1"/>
    <col min="8453" max="8704" width="9.140625" style="2"/>
    <col min="8705" max="8705" width="34.5703125" style="2" customWidth="1"/>
    <col min="8706" max="8706" width="18.140625" style="2" customWidth="1"/>
    <col min="8707" max="8707" width="13.42578125" style="2" customWidth="1"/>
    <col min="8708" max="8708" width="12.28515625" style="2" customWidth="1"/>
    <col min="8709" max="8960" width="9.140625" style="2"/>
    <col min="8961" max="8961" width="34.5703125" style="2" customWidth="1"/>
    <col min="8962" max="8962" width="18.140625" style="2" customWidth="1"/>
    <col min="8963" max="8963" width="13.42578125" style="2" customWidth="1"/>
    <col min="8964" max="8964" width="12.28515625" style="2" customWidth="1"/>
    <col min="8965" max="9216" width="9.140625" style="2"/>
    <col min="9217" max="9217" width="34.5703125" style="2" customWidth="1"/>
    <col min="9218" max="9218" width="18.140625" style="2" customWidth="1"/>
    <col min="9219" max="9219" width="13.42578125" style="2" customWidth="1"/>
    <col min="9220" max="9220" width="12.28515625" style="2" customWidth="1"/>
    <col min="9221" max="9472" width="9.140625" style="2"/>
    <col min="9473" max="9473" width="34.5703125" style="2" customWidth="1"/>
    <col min="9474" max="9474" width="18.140625" style="2" customWidth="1"/>
    <col min="9475" max="9475" width="13.42578125" style="2" customWidth="1"/>
    <col min="9476" max="9476" width="12.28515625" style="2" customWidth="1"/>
    <col min="9477" max="9728" width="9.140625" style="2"/>
    <col min="9729" max="9729" width="34.5703125" style="2" customWidth="1"/>
    <col min="9730" max="9730" width="18.140625" style="2" customWidth="1"/>
    <col min="9731" max="9731" width="13.42578125" style="2" customWidth="1"/>
    <col min="9732" max="9732" width="12.28515625" style="2" customWidth="1"/>
    <col min="9733" max="9984" width="9.140625" style="2"/>
    <col min="9985" max="9985" width="34.5703125" style="2" customWidth="1"/>
    <col min="9986" max="9986" width="18.140625" style="2" customWidth="1"/>
    <col min="9987" max="9987" width="13.42578125" style="2" customWidth="1"/>
    <col min="9988" max="9988" width="12.28515625" style="2" customWidth="1"/>
    <col min="9989" max="10240" width="9.140625" style="2"/>
    <col min="10241" max="10241" width="34.5703125" style="2" customWidth="1"/>
    <col min="10242" max="10242" width="18.140625" style="2" customWidth="1"/>
    <col min="10243" max="10243" width="13.42578125" style="2" customWidth="1"/>
    <col min="10244" max="10244" width="12.28515625" style="2" customWidth="1"/>
    <col min="10245" max="10496" width="9.140625" style="2"/>
    <col min="10497" max="10497" width="34.5703125" style="2" customWidth="1"/>
    <col min="10498" max="10498" width="18.140625" style="2" customWidth="1"/>
    <col min="10499" max="10499" width="13.42578125" style="2" customWidth="1"/>
    <col min="10500" max="10500" width="12.28515625" style="2" customWidth="1"/>
    <col min="10501" max="10752" width="9.140625" style="2"/>
    <col min="10753" max="10753" width="34.5703125" style="2" customWidth="1"/>
    <col min="10754" max="10754" width="18.140625" style="2" customWidth="1"/>
    <col min="10755" max="10755" width="13.42578125" style="2" customWidth="1"/>
    <col min="10756" max="10756" width="12.28515625" style="2" customWidth="1"/>
    <col min="10757" max="11008" width="9.140625" style="2"/>
    <col min="11009" max="11009" width="34.5703125" style="2" customWidth="1"/>
    <col min="11010" max="11010" width="18.140625" style="2" customWidth="1"/>
    <col min="11011" max="11011" width="13.42578125" style="2" customWidth="1"/>
    <col min="11012" max="11012" width="12.28515625" style="2" customWidth="1"/>
    <col min="11013" max="11264" width="9.140625" style="2"/>
    <col min="11265" max="11265" width="34.5703125" style="2" customWidth="1"/>
    <col min="11266" max="11266" width="18.140625" style="2" customWidth="1"/>
    <col min="11267" max="11267" width="13.42578125" style="2" customWidth="1"/>
    <col min="11268" max="11268" width="12.28515625" style="2" customWidth="1"/>
    <col min="11269" max="11520" width="9.140625" style="2"/>
    <col min="11521" max="11521" width="34.5703125" style="2" customWidth="1"/>
    <col min="11522" max="11522" width="18.140625" style="2" customWidth="1"/>
    <col min="11523" max="11523" width="13.42578125" style="2" customWidth="1"/>
    <col min="11524" max="11524" width="12.28515625" style="2" customWidth="1"/>
    <col min="11525" max="11776" width="9.140625" style="2"/>
    <col min="11777" max="11777" width="34.5703125" style="2" customWidth="1"/>
    <col min="11778" max="11778" width="18.140625" style="2" customWidth="1"/>
    <col min="11779" max="11779" width="13.42578125" style="2" customWidth="1"/>
    <col min="11780" max="11780" width="12.28515625" style="2" customWidth="1"/>
    <col min="11781" max="12032" width="9.140625" style="2"/>
    <col min="12033" max="12033" width="34.5703125" style="2" customWidth="1"/>
    <col min="12034" max="12034" width="18.140625" style="2" customWidth="1"/>
    <col min="12035" max="12035" width="13.42578125" style="2" customWidth="1"/>
    <col min="12036" max="12036" width="12.28515625" style="2" customWidth="1"/>
    <col min="12037" max="12288" width="9.140625" style="2"/>
    <col min="12289" max="12289" width="34.5703125" style="2" customWidth="1"/>
    <col min="12290" max="12290" width="18.140625" style="2" customWidth="1"/>
    <col min="12291" max="12291" width="13.42578125" style="2" customWidth="1"/>
    <col min="12292" max="12292" width="12.28515625" style="2" customWidth="1"/>
    <col min="12293" max="12544" width="9.140625" style="2"/>
    <col min="12545" max="12545" width="34.5703125" style="2" customWidth="1"/>
    <col min="12546" max="12546" width="18.140625" style="2" customWidth="1"/>
    <col min="12547" max="12547" width="13.42578125" style="2" customWidth="1"/>
    <col min="12548" max="12548" width="12.28515625" style="2" customWidth="1"/>
    <col min="12549" max="12800" width="9.140625" style="2"/>
    <col min="12801" max="12801" width="34.5703125" style="2" customWidth="1"/>
    <col min="12802" max="12802" width="18.140625" style="2" customWidth="1"/>
    <col min="12803" max="12803" width="13.42578125" style="2" customWidth="1"/>
    <col min="12804" max="12804" width="12.28515625" style="2" customWidth="1"/>
    <col min="12805" max="13056" width="9.140625" style="2"/>
    <col min="13057" max="13057" width="34.5703125" style="2" customWidth="1"/>
    <col min="13058" max="13058" width="18.140625" style="2" customWidth="1"/>
    <col min="13059" max="13059" width="13.42578125" style="2" customWidth="1"/>
    <col min="13060" max="13060" width="12.28515625" style="2" customWidth="1"/>
    <col min="13061" max="13312" width="9.140625" style="2"/>
    <col min="13313" max="13313" width="34.5703125" style="2" customWidth="1"/>
    <col min="13314" max="13314" width="18.140625" style="2" customWidth="1"/>
    <col min="13315" max="13315" width="13.42578125" style="2" customWidth="1"/>
    <col min="13316" max="13316" width="12.28515625" style="2" customWidth="1"/>
    <col min="13317" max="13568" width="9.140625" style="2"/>
    <col min="13569" max="13569" width="34.5703125" style="2" customWidth="1"/>
    <col min="13570" max="13570" width="18.140625" style="2" customWidth="1"/>
    <col min="13571" max="13571" width="13.42578125" style="2" customWidth="1"/>
    <col min="13572" max="13572" width="12.28515625" style="2" customWidth="1"/>
    <col min="13573" max="13824" width="9.140625" style="2"/>
    <col min="13825" max="13825" width="34.5703125" style="2" customWidth="1"/>
    <col min="13826" max="13826" width="18.140625" style="2" customWidth="1"/>
    <col min="13827" max="13827" width="13.42578125" style="2" customWidth="1"/>
    <col min="13828" max="13828" width="12.28515625" style="2" customWidth="1"/>
    <col min="13829" max="14080" width="9.140625" style="2"/>
    <col min="14081" max="14081" width="34.5703125" style="2" customWidth="1"/>
    <col min="14082" max="14082" width="18.140625" style="2" customWidth="1"/>
    <col min="14083" max="14083" width="13.42578125" style="2" customWidth="1"/>
    <col min="14084" max="14084" width="12.28515625" style="2" customWidth="1"/>
    <col min="14085" max="14336" width="9.140625" style="2"/>
    <col min="14337" max="14337" width="34.5703125" style="2" customWidth="1"/>
    <col min="14338" max="14338" width="18.140625" style="2" customWidth="1"/>
    <col min="14339" max="14339" width="13.42578125" style="2" customWidth="1"/>
    <col min="14340" max="14340" width="12.28515625" style="2" customWidth="1"/>
    <col min="14341" max="14592" width="9.140625" style="2"/>
    <col min="14593" max="14593" width="34.5703125" style="2" customWidth="1"/>
    <col min="14594" max="14594" width="18.140625" style="2" customWidth="1"/>
    <col min="14595" max="14595" width="13.42578125" style="2" customWidth="1"/>
    <col min="14596" max="14596" width="12.28515625" style="2" customWidth="1"/>
    <col min="14597" max="14848" width="9.140625" style="2"/>
    <col min="14849" max="14849" width="34.5703125" style="2" customWidth="1"/>
    <col min="14850" max="14850" width="18.140625" style="2" customWidth="1"/>
    <col min="14851" max="14851" width="13.42578125" style="2" customWidth="1"/>
    <col min="14852" max="14852" width="12.28515625" style="2" customWidth="1"/>
    <col min="14853" max="15104" width="9.140625" style="2"/>
    <col min="15105" max="15105" width="34.5703125" style="2" customWidth="1"/>
    <col min="15106" max="15106" width="18.140625" style="2" customWidth="1"/>
    <col min="15107" max="15107" width="13.42578125" style="2" customWidth="1"/>
    <col min="15108" max="15108" width="12.28515625" style="2" customWidth="1"/>
    <col min="15109" max="15360" width="9.140625" style="2"/>
    <col min="15361" max="15361" width="34.5703125" style="2" customWidth="1"/>
    <col min="15362" max="15362" width="18.140625" style="2" customWidth="1"/>
    <col min="15363" max="15363" width="13.42578125" style="2" customWidth="1"/>
    <col min="15364" max="15364" width="12.28515625" style="2" customWidth="1"/>
    <col min="15365" max="15616" width="9.140625" style="2"/>
    <col min="15617" max="15617" width="34.5703125" style="2" customWidth="1"/>
    <col min="15618" max="15618" width="18.140625" style="2" customWidth="1"/>
    <col min="15619" max="15619" width="13.42578125" style="2" customWidth="1"/>
    <col min="15620" max="15620" width="12.28515625" style="2" customWidth="1"/>
    <col min="15621" max="15872" width="9.140625" style="2"/>
    <col min="15873" max="15873" width="34.5703125" style="2" customWidth="1"/>
    <col min="15874" max="15874" width="18.140625" style="2" customWidth="1"/>
    <col min="15875" max="15875" width="13.42578125" style="2" customWidth="1"/>
    <col min="15876" max="15876" width="12.28515625" style="2" customWidth="1"/>
    <col min="15877" max="16128" width="9.140625" style="2"/>
    <col min="16129" max="16129" width="34.5703125" style="2" customWidth="1"/>
    <col min="16130" max="16130" width="18.140625" style="2" customWidth="1"/>
    <col min="16131" max="16131" width="13.42578125" style="2" customWidth="1"/>
    <col min="16132" max="16132" width="12.28515625" style="2" customWidth="1"/>
    <col min="16133" max="16384" width="9.140625" style="2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14</v>
      </c>
      <c r="D2" s="5" t="s">
        <v>15</v>
      </c>
    </row>
    <row r="3" spans="1:4" x14ac:dyDescent="0.2">
      <c r="A3" s="7" t="s">
        <v>106</v>
      </c>
      <c r="B3" s="16">
        <v>304055</v>
      </c>
      <c r="C3" s="9">
        <v>159</v>
      </c>
      <c r="D3" s="8">
        <v>5.2</v>
      </c>
    </row>
    <row r="4" spans="1:4" x14ac:dyDescent="0.2">
      <c r="A4" s="7" t="s">
        <v>80</v>
      </c>
      <c r="B4" s="16">
        <v>415852</v>
      </c>
      <c r="C4" s="9">
        <v>195</v>
      </c>
      <c r="D4" s="8">
        <v>4.7</v>
      </c>
    </row>
    <row r="5" spans="1:4" x14ac:dyDescent="0.2">
      <c r="A5" s="7" t="s">
        <v>73</v>
      </c>
      <c r="B5" s="16">
        <v>248987</v>
      </c>
      <c r="C5" s="9">
        <v>100</v>
      </c>
      <c r="D5" s="8">
        <v>4</v>
      </c>
    </row>
    <row r="6" spans="1:4" x14ac:dyDescent="0.2">
      <c r="A6" s="7" t="s">
        <v>39</v>
      </c>
      <c r="B6" s="16">
        <v>309190</v>
      </c>
      <c r="C6" s="9">
        <v>119</v>
      </c>
      <c r="D6" s="8">
        <v>3.8</v>
      </c>
    </row>
    <row r="7" spans="1:4" x14ac:dyDescent="0.2">
      <c r="A7" s="7" t="s">
        <v>105</v>
      </c>
      <c r="B7" s="16">
        <v>316262</v>
      </c>
      <c r="C7" s="9">
        <v>120</v>
      </c>
      <c r="D7" s="8">
        <v>3.8</v>
      </c>
    </row>
    <row r="8" spans="1:4" x14ac:dyDescent="0.2">
      <c r="A8" s="7" t="s">
        <v>40</v>
      </c>
      <c r="B8" s="16">
        <v>383649</v>
      </c>
      <c r="C8" s="9">
        <v>142</v>
      </c>
      <c r="D8" s="8">
        <v>3.7</v>
      </c>
    </row>
    <row r="9" spans="1:4" x14ac:dyDescent="0.2">
      <c r="A9" s="7" t="s">
        <v>36</v>
      </c>
      <c r="B9" s="16">
        <v>242617</v>
      </c>
      <c r="C9" s="9">
        <v>86</v>
      </c>
      <c r="D9" s="8">
        <v>3.5</v>
      </c>
    </row>
    <row r="10" spans="1:4" x14ac:dyDescent="0.2">
      <c r="A10" s="7" t="s">
        <v>88</v>
      </c>
      <c r="B10" s="16">
        <v>447804</v>
      </c>
      <c r="C10" s="9">
        <v>158</v>
      </c>
      <c r="D10" s="8">
        <v>3.5</v>
      </c>
    </row>
    <row r="11" spans="1:4" x14ac:dyDescent="0.2">
      <c r="A11" s="7" t="s">
        <v>109</v>
      </c>
      <c r="B11" s="16">
        <v>370224</v>
      </c>
      <c r="C11" s="9">
        <v>131</v>
      </c>
      <c r="D11" s="8">
        <v>3.5</v>
      </c>
    </row>
    <row r="12" spans="1:4" x14ac:dyDescent="0.2">
      <c r="A12" s="7" t="s">
        <v>29</v>
      </c>
      <c r="B12" s="16">
        <v>620488</v>
      </c>
      <c r="C12" s="9">
        <v>204</v>
      </c>
      <c r="D12" s="8">
        <v>3.3</v>
      </c>
    </row>
    <row r="13" spans="1:4" x14ac:dyDescent="0.2">
      <c r="A13" s="7" t="s">
        <v>84</v>
      </c>
      <c r="B13" s="16">
        <v>248958</v>
      </c>
      <c r="C13" s="9">
        <v>81</v>
      </c>
      <c r="D13" s="8">
        <v>3.3</v>
      </c>
    </row>
    <row r="14" spans="1:4" x14ac:dyDescent="0.2">
      <c r="A14" s="7" t="s">
        <v>5</v>
      </c>
      <c r="B14" s="16">
        <v>309419</v>
      </c>
      <c r="C14" s="9">
        <v>98</v>
      </c>
      <c r="D14" s="8">
        <v>3.2</v>
      </c>
    </row>
    <row r="15" spans="1:4" x14ac:dyDescent="0.2">
      <c r="A15" s="7" t="s">
        <v>64</v>
      </c>
      <c r="B15" s="16">
        <v>886969</v>
      </c>
      <c r="C15" s="9">
        <v>248</v>
      </c>
      <c r="D15" s="8">
        <v>2.8</v>
      </c>
    </row>
    <row r="16" spans="1:4" x14ac:dyDescent="0.2">
      <c r="A16" s="7" t="s">
        <v>30</v>
      </c>
      <c r="B16" s="16">
        <v>230559</v>
      </c>
      <c r="C16" s="9">
        <v>62</v>
      </c>
      <c r="D16" s="8">
        <v>2.7</v>
      </c>
    </row>
    <row r="17" spans="1:4" x14ac:dyDescent="0.2">
      <c r="A17" s="7" t="s">
        <v>66</v>
      </c>
      <c r="B17" s="16">
        <v>488023</v>
      </c>
      <c r="C17" s="9">
        <v>129</v>
      </c>
      <c r="D17" s="8">
        <v>2.6</v>
      </c>
    </row>
    <row r="18" spans="1:4" x14ac:dyDescent="0.2">
      <c r="A18" s="7" t="s">
        <v>90</v>
      </c>
      <c r="B18" s="16">
        <v>1587761</v>
      </c>
      <c r="C18" s="9">
        <v>413</v>
      </c>
      <c r="D18" s="8">
        <v>2.6</v>
      </c>
    </row>
    <row r="19" spans="1:4" x14ac:dyDescent="0.2">
      <c r="A19" s="7" t="s">
        <v>37</v>
      </c>
      <c r="B19" s="16">
        <v>2781116</v>
      </c>
      <c r="C19" s="9">
        <v>706</v>
      </c>
      <c r="D19" s="8">
        <v>2.5</v>
      </c>
    </row>
    <row r="20" spans="1:4" x14ac:dyDescent="0.2">
      <c r="A20" s="7" t="s">
        <v>79</v>
      </c>
      <c r="B20" s="16">
        <v>591865</v>
      </c>
      <c r="C20" s="9">
        <v>149</v>
      </c>
      <c r="D20" s="8">
        <v>2.5</v>
      </c>
    </row>
    <row r="21" spans="1:4" x14ac:dyDescent="0.2">
      <c r="A21" s="7" t="s">
        <v>95</v>
      </c>
      <c r="B21" s="16">
        <v>223942</v>
      </c>
      <c r="C21" s="9">
        <v>55</v>
      </c>
      <c r="D21" s="8">
        <v>2.5</v>
      </c>
    </row>
    <row r="22" spans="1:4" x14ac:dyDescent="0.2">
      <c r="A22" s="7" t="s">
        <v>111</v>
      </c>
      <c r="B22" s="16">
        <v>539162</v>
      </c>
      <c r="C22" s="9">
        <v>136</v>
      </c>
      <c r="D22" s="8">
        <v>2.5</v>
      </c>
    </row>
    <row r="23" spans="1:4" x14ac:dyDescent="0.2">
      <c r="A23" s="7" t="s">
        <v>92</v>
      </c>
      <c r="B23" s="16">
        <v>287950</v>
      </c>
      <c r="C23" s="9">
        <v>69</v>
      </c>
      <c r="D23" s="8">
        <v>2.4</v>
      </c>
    </row>
    <row r="24" spans="1:4" x14ac:dyDescent="0.2">
      <c r="A24" s="7" t="s">
        <v>33</v>
      </c>
      <c r="B24" s="16">
        <v>260428</v>
      </c>
      <c r="C24" s="9">
        <v>60</v>
      </c>
      <c r="D24" s="8">
        <v>2.2999999999999998</v>
      </c>
    </row>
    <row r="25" spans="1:4" x14ac:dyDescent="0.2">
      <c r="A25" s="7" t="s">
        <v>41</v>
      </c>
      <c r="B25" s="16">
        <v>459681</v>
      </c>
      <c r="C25" s="9">
        <v>104</v>
      </c>
      <c r="D25" s="8">
        <v>2.2999999999999998</v>
      </c>
    </row>
    <row r="26" spans="1:4" x14ac:dyDescent="0.2">
      <c r="A26" s="7" t="s">
        <v>103</v>
      </c>
      <c r="B26" s="16">
        <v>239959</v>
      </c>
      <c r="C26" s="9">
        <v>55</v>
      </c>
      <c r="D26" s="8">
        <v>2.2999999999999998</v>
      </c>
    </row>
    <row r="27" spans="1:4" x14ac:dyDescent="0.2">
      <c r="A27" s="7" t="s">
        <v>43</v>
      </c>
      <c r="B27" s="16">
        <v>332403</v>
      </c>
      <c r="C27" s="9">
        <v>73</v>
      </c>
      <c r="D27" s="8">
        <v>2.2000000000000002</v>
      </c>
    </row>
    <row r="28" spans="1:4" x14ac:dyDescent="0.2">
      <c r="A28" s="7" t="s">
        <v>55</v>
      </c>
      <c r="B28" s="16">
        <v>247440</v>
      </c>
      <c r="C28" s="9">
        <v>54</v>
      </c>
      <c r="D28" s="8">
        <v>2.2000000000000002</v>
      </c>
    </row>
    <row r="29" spans="1:4" x14ac:dyDescent="0.2">
      <c r="A29" s="7" t="s">
        <v>59</v>
      </c>
      <c r="B29" s="16">
        <v>1014211</v>
      </c>
      <c r="C29" s="9">
        <v>227</v>
      </c>
      <c r="D29" s="8">
        <v>2.2000000000000002</v>
      </c>
    </row>
    <row r="30" spans="1:4" x14ac:dyDescent="0.2">
      <c r="A30" s="7" t="s">
        <v>99</v>
      </c>
      <c r="B30" s="16">
        <v>1397856</v>
      </c>
      <c r="C30" s="9">
        <v>307</v>
      </c>
      <c r="D30" s="8">
        <v>2.2000000000000002</v>
      </c>
    </row>
    <row r="31" spans="1:4" x14ac:dyDescent="0.2">
      <c r="A31" s="7" t="s">
        <v>46</v>
      </c>
      <c r="B31" s="16">
        <v>656087</v>
      </c>
      <c r="C31" s="9">
        <v>135</v>
      </c>
      <c r="D31" s="8">
        <v>2.1</v>
      </c>
    </row>
    <row r="32" spans="1:4" x14ac:dyDescent="0.2">
      <c r="A32" s="7" t="s">
        <v>97</v>
      </c>
      <c r="B32" s="16">
        <v>494322</v>
      </c>
      <c r="C32" s="9">
        <v>103</v>
      </c>
      <c r="D32" s="8">
        <v>2.1</v>
      </c>
    </row>
    <row r="33" spans="1:4" x14ac:dyDescent="0.2">
      <c r="A33" s="7" t="s">
        <v>31</v>
      </c>
      <c r="B33" s="16">
        <v>225405</v>
      </c>
      <c r="C33" s="9">
        <v>46</v>
      </c>
      <c r="D33" s="8">
        <v>2</v>
      </c>
    </row>
    <row r="34" spans="1:4" x14ac:dyDescent="0.2">
      <c r="A34" s="7" t="s">
        <v>57</v>
      </c>
      <c r="B34" s="16">
        <v>290567</v>
      </c>
      <c r="C34" s="9">
        <v>58</v>
      </c>
      <c r="D34" s="8">
        <v>2</v>
      </c>
    </row>
    <row r="35" spans="1:4" x14ac:dyDescent="0.2">
      <c r="A35" s="7" t="s">
        <v>74</v>
      </c>
      <c r="B35" s="16">
        <v>253910</v>
      </c>
      <c r="C35" s="9">
        <v>51</v>
      </c>
      <c r="D35" s="8">
        <v>2</v>
      </c>
    </row>
    <row r="36" spans="1:4" x14ac:dyDescent="0.2">
      <c r="A36" s="7" t="s">
        <v>32</v>
      </c>
      <c r="B36" s="16">
        <v>661977</v>
      </c>
      <c r="C36" s="9">
        <v>124</v>
      </c>
      <c r="D36" s="8">
        <v>1.9</v>
      </c>
    </row>
    <row r="37" spans="1:4" x14ac:dyDescent="0.2">
      <c r="A37" s="7" t="s">
        <v>45</v>
      </c>
      <c r="B37" s="16">
        <v>699521</v>
      </c>
      <c r="C37" s="9">
        <v>134</v>
      </c>
      <c r="D37" s="8">
        <v>1.9</v>
      </c>
    </row>
    <row r="38" spans="1:4" x14ac:dyDescent="0.2">
      <c r="A38" s="7" t="s">
        <v>56</v>
      </c>
      <c r="B38" s="16">
        <v>286435</v>
      </c>
      <c r="C38" s="9">
        <v>55</v>
      </c>
      <c r="D38" s="8">
        <v>1.9</v>
      </c>
    </row>
    <row r="39" spans="1:4" x14ac:dyDescent="0.2">
      <c r="A39" s="7" t="s">
        <v>62</v>
      </c>
      <c r="B39" s="16">
        <v>253395</v>
      </c>
      <c r="C39" s="9">
        <v>48</v>
      </c>
      <c r="D39" s="8">
        <v>1.9</v>
      </c>
    </row>
    <row r="40" spans="1:4" x14ac:dyDescent="0.2">
      <c r="A40" s="7" t="s">
        <v>69</v>
      </c>
      <c r="B40" s="16">
        <v>318319</v>
      </c>
      <c r="C40" s="9">
        <v>62</v>
      </c>
      <c r="D40" s="8">
        <v>1.9</v>
      </c>
    </row>
    <row r="41" spans="1:4" x14ac:dyDescent="0.2">
      <c r="A41" s="7" t="s">
        <v>6</v>
      </c>
      <c r="B41" s="16">
        <v>637683</v>
      </c>
      <c r="C41" s="9">
        <v>122</v>
      </c>
      <c r="D41" s="8">
        <v>1.9</v>
      </c>
    </row>
    <row r="42" spans="1:4" x14ac:dyDescent="0.2">
      <c r="A42" s="7" t="s">
        <v>94</v>
      </c>
      <c r="B42" s="16">
        <v>248815</v>
      </c>
      <c r="C42" s="9">
        <v>48</v>
      </c>
      <c r="D42" s="8">
        <v>1.9</v>
      </c>
    </row>
    <row r="43" spans="1:4" x14ac:dyDescent="0.2">
      <c r="A43" s="7" t="s">
        <v>116</v>
      </c>
      <c r="B43" s="16">
        <v>244338</v>
      </c>
      <c r="C43" s="9">
        <v>47</v>
      </c>
      <c r="D43" s="8">
        <v>1.9</v>
      </c>
    </row>
    <row r="44" spans="1:4" x14ac:dyDescent="0.2">
      <c r="A44" s="7" t="s">
        <v>25</v>
      </c>
      <c r="B44" s="16">
        <v>464043</v>
      </c>
      <c r="C44" s="9">
        <v>82</v>
      </c>
      <c r="D44" s="8">
        <v>1.8</v>
      </c>
    </row>
    <row r="45" spans="1:4" x14ac:dyDescent="0.2">
      <c r="A45" s="7" t="s">
        <v>77</v>
      </c>
      <c r="B45" s="16">
        <v>493089</v>
      </c>
      <c r="C45" s="9">
        <v>88</v>
      </c>
      <c r="D45" s="8">
        <v>1.8</v>
      </c>
    </row>
    <row r="46" spans="1:4" x14ac:dyDescent="0.2">
      <c r="A46" s="7" t="s">
        <v>104</v>
      </c>
      <c r="B46" s="16">
        <v>687870</v>
      </c>
      <c r="C46" s="9">
        <v>122</v>
      </c>
      <c r="D46" s="8">
        <v>1.8</v>
      </c>
    </row>
    <row r="47" spans="1:4" x14ac:dyDescent="0.2">
      <c r="A47" s="7" t="s">
        <v>22</v>
      </c>
      <c r="B47" s="16">
        <v>303152</v>
      </c>
      <c r="C47" s="9">
        <v>53</v>
      </c>
      <c r="D47" s="8">
        <v>1.7</v>
      </c>
    </row>
    <row r="48" spans="1:4" x14ac:dyDescent="0.2">
      <c r="A48" s="7" t="s">
        <v>67</v>
      </c>
      <c r="B48" s="16">
        <v>264978</v>
      </c>
      <c r="C48" s="9">
        <v>44</v>
      </c>
      <c r="D48" s="8">
        <v>1.7</v>
      </c>
    </row>
    <row r="49" spans="1:4" x14ac:dyDescent="0.2">
      <c r="A49" s="7" t="s">
        <v>76</v>
      </c>
      <c r="B49" s="16">
        <v>668228</v>
      </c>
      <c r="C49" s="9">
        <v>114</v>
      </c>
      <c r="D49" s="8">
        <v>1.7</v>
      </c>
    </row>
    <row r="50" spans="1:4" x14ac:dyDescent="0.2">
      <c r="A50" s="7" t="s">
        <v>107</v>
      </c>
      <c r="B50" s="16">
        <v>258449</v>
      </c>
      <c r="C50" s="9">
        <v>42</v>
      </c>
      <c r="D50" s="8">
        <v>1.6</v>
      </c>
    </row>
    <row r="51" spans="1:4" x14ac:dyDescent="0.2">
      <c r="A51" s="7" t="s">
        <v>96</v>
      </c>
      <c r="B51" s="16">
        <v>319466</v>
      </c>
      <c r="C51" s="9">
        <v>47</v>
      </c>
      <c r="D51" s="8">
        <v>1.5</v>
      </c>
    </row>
    <row r="52" spans="1:4" x14ac:dyDescent="0.2">
      <c r="A52" s="7" t="s">
        <v>108</v>
      </c>
      <c r="B52" s="16">
        <v>312272</v>
      </c>
      <c r="C52" s="9">
        <v>48</v>
      </c>
      <c r="D52" s="8">
        <v>1.5</v>
      </c>
    </row>
    <row r="53" spans="1:4" x14ac:dyDescent="0.2">
      <c r="A53" s="7" t="s">
        <v>23</v>
      </c>
      <c r="B53" s="16">
        <v>383549</v>
      </c>
      <c r="C53" s="9">
        <v>52</v>
      </c>
      <c r="D53" s="8">
        <v>1.4</v>
      </c>
    </row>
    <row r="54" spans="1:4" x14ac:dyDescent="0.2">
      <c r="A54" s="7" t="s">
        <v>42</v>
      </c>
      <c r="B54" s="16">
        <v>871273</v>
      </c>
      <c r="C54" s="9">
        <v>126</v>
      </c>
      <c r="D54" s="8">
        <v>1.4</v>
      </c>
    </row>
    <row r="55" spans="1:4" x14ac:dyDescent="0.2">
      <c r="A55" s="38" t="s">
        <v>49</v>
      </c>
      <c r="B55" s="16">
        <v>263854</v>
      </c>
      <c r="C55" s="9">
        <v>38</v>
      </c>
      <c r="D55" s="8">
        <v>1.4</v>
      </c>
    </row>
    <row r="56" spans="1:4" x14ac:dyDescent="0.2">
      <c r="A56" s="7" t="s">
        <v>53</v>
      </c>
      <c r="B56" s="16">
        <v>245080</v>
      </c>
      <c r="C56" s="9">
        <v>34</v>
      </c>
      <c r="D56" s="8">
        <v>1.4</v>
      </c>
    </row>
    <row r="57" spans="1:4" x14ac:dyDescent="0.2">
      <c r="A57" s="7" t="s">
        <v>70</v>
      </c>
      <c r="B57" s="16">
        <v>283989</v>
      </c>
      <c r="C57" s="9">
        <v>40</v>
      </c>
      <c r="D57" s="8">
        <v>1.4</v>
      </c>
    </row>
    <row r="58" spans="1:4" x14ac:dyDescent="0.2">
      <c r="A58" s="7" t="s">
        <v>114</v>
      </c>
      <c r="B58" s="16">
        <v>674875</v>
      </c>
      <c r="C58" s="9">
        <v>95</v>
      </c>
      <c r="D58" s="8">
        <v>1.4</v>
      </c>
    </row>
    <row r="59" spans="1:4" x14ac:dyDescent="0.2">
      <c r="A59" s="7" t="s">
        <v>21</v>
      </c>
      <c r="B59" s="16">
        <v>359456</v>
      </c>
      <c r="C59" s="9">
        <v>45</v>
      </c>
      <c r="D59" s="8">
        <v>1.3</v>
      </c>
    </row>
    <row r="60" spans="1:4" x14ac:dyDescent="0.2">
      <c r="A60" s="7" t="s">
        <v>28</v>
      </c>
      <c r="B60" s="16">
        <v>381201</v>
      </c>
      <c r="C60" s="9">
        <v>50</v>
      </c>
      <c r="D60" s="8">
        <v>1.3</v>
      </c>
    </row>
    <row r="61" spans="1:4" x14ac:dyDescent="0.2">
      <c r="A61" s="7" t="s">
        <v>38</v>
      </c>
      <c r="B61" s="16">
        <v>269552</v>
      </c>
      <c r="C61" s="9">
        <v>36</v>
      </c>
      <c r="D61" s="8">
        <v>1.3</v>
      </c>
    </row>
    <row r="62" spans="1:4" x14ac:dyDescent="0.2">
      <c r="A62" s="7" t="s">
        <v>81</v>
      </c>
      <c r="B62" s="16">
        <v>672371</v>
      </c>
      <c r="C62" s="9">
        <v>88</v>
      </c>
      <c r="D62" s="8">
        <v>1.3</v>
      </c>
    </row>
    <row r="63" spans="1:4" x14ac:dyDescent="0.2">
      <c r="A63" s="7" t="s">
        <v>83</v>
      </c>
      <c r="B63" s="16">
        <v>285064</v>
      </c>
      <c r="C63" s="9">
        <v>38</v>
      </c>
      <c r="D63" s="8">
        <v>1.3</v>
      </c>
    </row>
    <row r="64" spans="1:4" x14ac:dyDescent="0.2">
      <c r="A64" s="7" t="s">
        <v>89</v>
      </c>
      <c r="B64" s="16">
        <v>283852</v>
      </c>
      <c r="C64" s="9">
        <v>37</v>
      </c>
      <c r="D64" s="8">
        <v>1.3</v>
      </c>
    </row>
    <row r="65" spans="1:4" x14ac:dyDescent="0.2">
      <c r="A65" s="7" t="s">
        <v>93</v>
      </c>
      <c r="B65" s="16">
        <v>457182</v>
      </c>
      <c r="C65" s="9">
        <v>61</v>
      </c>
      <c r="D65" s="8">
        <v>1.3</v>
      </c>
    </row>
    <row r="66" spans="1:4" x14ac:dyDescent="0.2">
      <c r="A66" s="7" t="s">
        <v>102</v>
      </c>
      <c r="B66" s="16">
        <v>341747</v>
      </c>
      <c r="C66" s="9">
        <v>43</v>
      </c>
      <c r="D66" s="8">
        <v>1.3</v>
      </c>
    </row>
    <row r="67" spans="1:4" x14ac:dyDescent="0.2">
      <c r="A67" s="7" t="s">
        <v>115</v>
      </c>
      <c r="B67" s="16">
        <v>399072</v>
      </c>
      <c r="C67" s="9">
        <v>53</v>
      </c>
      <c r="D67" s="8">
        <v>1.3</v>
      </c>
    </row>
    <row r="68" spans="1:4" x14ac:dyDescent="0.2">
      <c r="A68" s="7" t="s">
        <v>24</v>
      </c>
      <c r="B68" s="16">
        <v>227929</v>
      </c>
      <c r="C68" s="9">
        <v>28</v>
      </c>
      <c r="D68" s="8">
        <v>1.2</v>
      </c>
    </row>
    <row r="69" spans="1:4" x14ac:dyDescent="0.2">
      <c r="A69" s="7" t="s">
        <v>26</v>
      </c>
      <c r="B69" s="16">
        <v>368200</v>
      </c>
      <c r="C69" s="9">
        <v>43</v>
      </c>
      <c r="D69" s="8">
        <v>1.2</v>
      </c>
    </row>
    <row r="70" spans="1:4" x14ac:dyDescent="0.2">
      <c r="A70" s="7" t="s">
        <v>58</v>
      </c>
      <c r="B70" s="16">
        <v>234049</v>
      </c>
      <c r="C70" s="9">
        <v>27</v>
      </c>
      <c r="D70" s="8">
        <v>1.2</v>
      </c>
    </row>
    <row r="71" spans="1:4" x14ac:dyDescent="0.2">
      <c r="A71" s="7" t="s">
        <v>61</v>
      </c>
      <c r="B71" s="16">
        <v>864712</v>
      </c>
      <c r="C71" s="9">
        <v>104</v>
      </c>
      <c r="D71" s="8">
        <v>1.2</v>
      </c>
    </row>
    <row r="72" spans="1:4" x14ac:dyDescent="0.2">
      <c r="A72" s="7" t="s">
        <v>20</v>
      </c>
      <c r="B72" s="16">
        <v>567516</v>
      </c>
      <c r="C72" s="9">
        <v>63</v>
      </c>
      <c r="D72" s="8">
        <v>1.1000000000000001</v>
      </c>
    </row>
    <row r="73" spans="1:4" x14ac:dyDescent="0.2">
      <c r="A73" s="7" t="s">
        <v>34</v>
      </c>
      <c r="B73" s="16">
        <v>267322</v>
      </c>
      <c r="C73" s="9">
        <v>30</v>
      </c>
      <c r="D73" s="8">
        <v>1.1000000000000001</v>
      </c>
    </row>
    <row r="74" spans="1:4" x14ac:dyDescent="0.2">
      <c r="A74" s="7" t="s">
        <v>35</v>
      </c>
      <c r="B74" s="16">
        <v>1063054</v>
      </c>
      <c r="C74" s="9">
        <v>113</v>
      </c>
      <c r="D74" s="8">
        <v>1.1000000000000001</v>
      </c>
    </row>
    <row r="75" spans="1:4" x14ac:dyDescent="0.2">
      <c r="A75" s="7" t="s">
        <v>47</v>
      </c>
      <c r="B75" s="16">
        <v>265510</v>
      </c>
      <c r="C75" s="9">
        <v>29</v>
      </c>
      <c r="D75" s="8">
        <v>1.1000000000000001</v>
      </c>
    </row>
    <row r="76" spans="1:4" x14ac:dyDescent="0.2">
      <c r="A76" s="7" t="s">
        <v>71</v>
      </c>
      <c r="B76" s="16">
        <v>481144</v>
      </c>
      <c r="C76" s="9">
        <v>52</v>
      </c>
      <c r="D76" s="8">
        <v>1.1000000000000001</v>
      </c>
    </row>
    <row r="77" spans="1:4" x14ac:dyDescent="0.2">
      <c r="A77" s="7" t="s">
        <v>78</v>
      </c>
      <c r="B77" s="16">
        <v>449517</v>
      </c>
      <c r="C77" s="9">
        <v>48</v>
      </c>
      <c r="D77" s="8">
        <v>1.1000000000000001</v>
      </c>
    </row>
    <row r="78" spans="1:4" x14ac:dyDescent="0.2">
      <c r="A78" s="7" t="s">
        <v>86</v>
      </c>
      <c r="B78" s="16">
        <v>424072</v>
      </c>
      <c r="C78" s="9">
        <v>45</v>
      </c>
      <c r="D78" s="8">
        <v>1.1000000000000001</v>
      </c>
    </row>
    <row r="79" spans="1:4" x14ac:dyDescent="0.2">
      <c r="A79" s="7" t="s">
        <v>48</v>
      </c>
      <c r="B79" s="16">
        <v>693738</v>
      </c>
      <c r="C79" s="9">
        <v>70</v>
      </c>
      <c r="D79" s="8">
        <v>1</v>
      </c>
    </row>
    <row r="80" spans="1:4" x14ac:dyDescent="0.2">
      <c r="A80" s="7" t="s">
        <v>63</v>
      </c>
      <c r="B80" s="16">
        <v>240260</v>
      </c>
      <c r="C80" s="9">
        <v>24</v>
      </c>
      <c r="D80" s="8">
        <v>1</v>
      </c>
    </row>
    <row r="81" spans="1:4" x14ac:dyDescent="0.2">
      <c r="A81" s="7" t="s">
        <v>44</v>
      </c>
      <c r="B81" s="16">
        <v>1323651</v>
      </c>
      <c r="C81" s="9">
        <v>115</v>
      </c>
      <c r="D81" s="8">
        <v>0.9</v>
      </c>
    </row>
    <row r="82" spans="1:4" x14ac:dyDescent="0.2">
      <c r="A82" s="7" t="s">
        <v>54</v>
      </c>
      <c r="B82" s="16">
        <v>254859</v>
      </c>
      <c r="C82" s="9">
        <v>24</v>
      </c>
      <c r="D82" s="8">
        <v>0.9</v>
      </c>
    </row>
    <row r="83" spans="1:4" x14ac:dyDescent="0.2">
      <c r="A83" s="7" t="s">
        <v>60</v>
      </c>
      <c r="B83" s="16">
        <v>2333285</v>
      </c>
      <c r="C83" s="9">
        <v>213</v>
      </c>
      <c r="D83" s="8">
        <v>0.9</v>
      </c>
    </row>
    <row r="84" spans="1:4" x14ac:dyDescent="0.2">
      <c r="A84" s="7" t="s">
        <v>75</v>
      </c>
      <c r="B84" s="16">
        <v>250805</v>
      </c>
      <c r="C84" s="9">
        <v>23</v>
      </c>
      <c r="D84" s="8">
        <v>0.9</v>
      </c>
    </row>
    <row r="85" spans="1:4" x14ac:dyDescent="0.2">
      <c r="A85" s="7" t="s">
        <v>98</v>
      </c>
      <c r="B85" s="16">
        <v>1442472</v>
      </c>
      <c r="C85" s="9">
        <v>133</v>
      </c>
      <c r="D85" s="8">
        <v>0.9</v>
      </c>
    </row>
    <row r="86" spans="1:4" x14ac:dyDescent="0.2">
      <c r="A86" s="7" t="s">
        <v>110</v>
      </c>
      <c r="B86" s="16">
        <v>279019</v>
      </c>
      <c r="C86" s="9">
        <v>24</v>
      </c>
      <c r="D86" s="8">
        <v>0.9</v>
      </c>
    </row>
    <row r="87" spans="1:4" x14ac:dyDescent="0.2">
      <c r="A87" s="7" t="s">
        <v>52</v>
      </c>
      <c r="B87" s="16">
        <v>525594</v>
      </c>
      <c r="C87" s="9">
        <v>43</v>
      </c>
      <c r="D87" s="8">
        <v>0.8</v>
      </c>
    </row>
    <row r="88" spans="1:4" x14ac:dyDescent="0.2">
      <c r="A88" s="7" t="s">
        <v>68</v>
      </c>
      <c r="B88" s="16">
        <v>642798</v>
      </c>
      <c r="C88" s="9">
        <v>52</v>
      </c>
      <c r="D88" s="8">
        <v>0.8</v>
      </c>
    </row>
    <row r="89" spans="1:4" x14ac:dyDescent="0.2">
      <c r="A89" s="7" t="s">
        <v>82</v>
      </c>
      <c r="B89" s="16">
        <v>8691599</v>
      </c>
      <c r="C89" s="9">
        <v>665</v>
      </c>
      <c r="D89" s="8">
        <v>0.8</v>
      </c>
    </row>
    <row r="90" spans="1:4" x14ac:dyDescent="0.2">
      <c r="A90" s="7" t="s">
        <v>100</v>
      </c>
      <c r="B90" s="16">
        <v>871042</v>
      </c>
      <c r="C90" s="9">
        <v>71</v>
      </c>
      <c r="D90" s="8">
        <v>0.8</v>
      </c>
    </row>
    <row r="91" spans="1:4" x14ac:dyDescent="0.2">
      <c r="A91" s="7" t="s">
        <v>112</v>
      </c>
      <c r="B91" s="16">
        <v>419494</v>
      </c>
      <c r="C91" s="9">
        <v>34</v>
      </c>
      <c r="D91" s="8">
        <v>0.8</v>
      </c>
    </row>
    <row r="92" spans="1:4" x14ac:dyDescent="0.2">
      <c r="A92" s="7" t="s">
        <v>113</v>
      </c>
      <c r="B92" s="16">
        <v>461663</v>
      </c>
      <c r="C92" s="9">
        <v>37</v>
      </c>
      <c r="D92" s="8">
        <v>0.8</v>
      </c>
    </row>
    <row r="93" spans="1:4" x14ac:dyDescent="0.2">
      <c r="A93" s="7" t="s">
        <v>72</v>
      </c>
      <c r="B93" s="16">
        <v>3986442</v>
      </c>
      <c r="C93" s="9">
        <v>270</v>
      </c>
      <c r="D93" s="8">
        <v>0.7</v>
      </c>
    </row>
    <row r="94" spans="1:4" x14ac:dyDescent="0.2">
      <c r="A94" s="7" t="s">
        <v>91</v>
      </c>
      <c r="B94" s="16">
        <v>1601381</v>
      </c>
      <c r="C94" s="9">
        <v>117</v>
      </c>
      <c r="D94" s="8">
        <v>0.7</v>
      </c>
    </row>
    <row r="95" spans="1:4" x14ac:dyDescent="0.2">
      <c r="A95" s="7" t="s">
        <v>50</v>
      </c>
      <c r="B95" s="16">
        <v>851362</v>
      </c>
      <c r="C95" s="9">
        <v>55</v>
      </c>
      <c r="D95" s="8">
        <v>0.6</v>
      </c>
    </row>
    <row r="96" spans="1:4" x14ac:dyDescent="0.2">
      <c r="A96" s="7" t="s">
        <v>51</v>
      </c>
      <c r="B96" s="16">
        <v>231808</v>
      </c>
      <c r="C96" s="9">
        <v>14</v>
      </c>
      <c r="D96" s="8">
        <v>0.6</v>
      </c>
    </row>
    <row r="97" spans="1:4" x14ac:dyDescent="0.2">
      <c r="A97" s="7" t="s">
        <v>85</v>
      </c>
      <c r="B97" s="16">
        <v>244004</v>
      </c>
      <c r="C97" s="9">
        <v>13</v>
      </c>
      <c r="D97" s="8">
        <v>0.5</v>
      </c>
    </row>
    <row r="98" spans="1:4" x14ac:dyDescent="0.2">
      <c r="A98" s="7" t="s">
        <v>87</v>
      </c>
      <c r="B98" s="16">
        <v>665635</v>
      </c>
      <c r="C98" s="9">
        <v>33</v>
      </c>
      <c r="D98" s="8">
        <v>0.5</v>
      </c>
    </row>
    <row r="99" spans="1:4" x14ac:dyDescent="0.2">
      <c r="A99" s="7" t="s">
        <v>27</v>
      </c>
      <c r="B99" s="16">
        <v>935806</v>
      </c>
      <c r="C99" s="9">
        <v>35</v>
      </c>
      <c r="D99" s="8">
        <v>0.4</v>
      </c>
    </row>
    <row r="100" spans="1:4" x14ac:dyDescent="0.2">
      <c r="A100" s="7" t="s">
        <v>65</v>
      </c>
      <c r="B100" s="16">
        <v>271566</v>
      </c>
      <c r="C100" s="9">
        <v>11</v>
      </c>
      <c r="D100" s="8">
        <v>0.4</v>
      </c>
    </row>
    <row r="101" spans="1:4" x14ac:dyDescent="0.2">
      <c r="A101" s="7" t="s">
        <v>4</v>
      </c>
      <c r="B101" s="16">
        <v>378952</v>
      </c>
      <c r="C101" s="9">
        <v>17</v>
      </c>
      <c r="D101" s="8">
        <v>0.4</v>
      </c>
    </row>
    <row r="102" spans="1:4" x14ac:dyDescent="0.2">
      <c r="A102" s="7" t="s">
        <v>101</v>
      </c>
      <c r="B102" s="16">
        <v>1042940</v>
      </c>
      <c r="C102" s="9">
        <v>42</v>
      </c>
      <c r="D102" s="8">
        <v>0.4</v>
      </c>
    </row>
    <row r="103" spans="1:4" x14ac:dyDescent="0.2">
      <c r="C103" s="8"/>
      <c r="D103" s="8"/>
    </row>
  </sheetData>
  <sortState ref="A3:WVL102">
    <sortCondition descending="1" ref="D3:D102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Normal="129" zoomScaleSheetLayoutView="165" workbookViewId="0"/>
  </sheetViews>
  <sheetFormatPr defaultRowHeight="14.25" customHeight="1" x14ac:dyDescent="0.2"/>
  <cols>
    <col min="1" max="1" width="38.140625" style="42" customWidth="1"/>
    <col min="2" max="2" width="14" style="42" customWidth="1"/>
    <col min="3" max="3" width="16.42578125" style="42" customWidth="1"/>
    <col min="4" max="4" width="13.140625" style="42" customWidth="1"/>
    <col min="5" max="5" width="16.42578125" style="42" customWidth="1"/>
    <col min="6" max="6" width="7" style="42" customWidth="1"/>
    <col min="7" max="7" width="16.42578125" style="42" customWidth="1"/>
    <col min="8" max="8" width="7" style="42" customWidth="1"/>
    <col min="9" max="16384" width="9.140625" style="42"/>
  </cols>
  <sheetData>
    <row r="1" spans="1:8" ht="14.25" customHeight="1" x14ac:dyDescent="0.25">
      <c r="A1" s="49" t="s">
        <v>273</v>
      </c>
    </row>
    <row r="2" spans="1:8" ht="14.25" customHeight="1" x14ac:dyDescent="0.2">
      <c r="A2" s="48" t="s">
        <v>0</v>
      </c>
    </row>
    <row r="3" spans="1:8" s="51" customFormat="1" ht="36" customHeight="1" x14ac:dyDescent="0.2">
      <c r="A3" s="52" t="s">
        <v>1</v>
      </c>
      <c r="B3" s="52" t="s">
        <v>2</v>
      </c>
      <c r="C3" s="52" t="s">
        <v>272</v>
      </c>
      <c r="D3" s="52" t="s">
        <v>271</v>
      </c>
      <c r="E3" s="52" t="s">
        <v>270</v>
      </c>
      <c r="F3" s="52" t="s">
        <v>264</v>
      </c>
      <c r="G3" s="52" t="s">
        <v>269</v>
      </c>
      <c r="H3" s="52" t="s">
        <v>264</v>
      </c>
    </row>
    <row r="4" spans="1:8" ht="14.25" customHeight="1" x14ac:dyDescent="0.2">
      <c r="A4" s="45" t="s">
        <v>20</v>
      </c>
      <c r="B4" s="50">
        <v>567516</v>
      </c>
      <c r="C4" s="43">
        <v>124</v>
      </c>
      <c r="D4" s="43">
        <v>2.2000000000000002</v>
      </c>
      <c r="F4" s="43">
        <v>0</v>
      </c>
      <c r="G4" s="43">
        <v>124</v>
      </c>
      <c r="H4" s="43">
        <v>2.2000000000000002</v>
      </c>
    </row>
    <row r="5" spans="1:8" ht="14.25" customHeight="1" x14ac:dyDescent="0.2">
      <c r="A5" s="45" t="s">
        <v>21</v>
      </c>
      <c r="B5" s="50">
        <v>359456</v>
      </c>
      <c r="C5" s="43">
        <v>49</v>
      </c>
      <c r="D5" s="43">
        <v>1.4</v>
      </c>
      <c r="F5" s="43">
        <v>0</v>
      </c>
      <c r="G5" s="43">
        <v>49</v>
      </c>
      <c r="H5" s="43">
        <v>1.4</v>
      </c>
    </row>
    <row r="6" spans="1:8" ht="14.25" customHeight="1" x14ac:dyDescent="0.2">
      <c r="A6" s="45" t="s">
        <v>22</v>
      </c>
      <c r="B6" s="50">
        <v>303152</v>
      </c>
      <c r="C6" s="43">
        <v>80</v>
      </c>
      <c r="D6" s="43">
        <v>2.6</v>
      </c>
      <c r="F6" s="43">
        <v>0</v>
      </c>
      <c r="G6" s="43">
        <v>80</v>
      </c>
      <c r="H6" s="43">
        <v>2.6</v>
      </c>
    </row>
    <row r="7" spans="1:8" ht="14.25" customHeight="1" x14ac:dyDescent="0.2">
      <c r="A7" s="45" t="s">
        <v>23</v>
      </c>
      <c r="B7" s="50">
        <v>383549</v>
      </c>
      <c r="C7" s="43">
        <v>66</v>
      </c>
      <c r="D7" s="43">
        <v>1.7</v>
      </c>
      <c r="E7" s="43">
        <v>0</v>
      </c>
      <c r="F7" s="43">
        <v>0</v>
      </c>
      <c r="G7" s="43">
        <v>66</v>
      </c>
      <c r="H7" s="43">
        <v>1.7</v>
      </c>
    </row>
    <row r="8" spans="1:8" ht="14.25" customHeight="1" x14ac:dyDescent="0.2">
      <c r="A8" s="45" t="s">
        <v>24</v>
      </c>
      <c r="B8" s="50">
        <v>227929</v>
      </c>
      <c r="C8" s="43">
        <v>104</v>
      </c>
      <c r="D8" s="43">
        <v>4.5999999999999996</v>
      </c>
      <c r="E8" s="43">
        <v>26</v>
      </c>
      <c r="F8" s="43">
        <v>1.1000000000000001</v>
      </c>
      <c r="G8" s="43">
        <v>130</v>
      </c>
      <c r="H8" s="43">
        <v>5.7</v>
      </c>
    </row>
    <row r="9" spans="1:8" ht="14.25" customHeight="1" x14ac:dyDescent="0.2">
      <c r="A9" s="45" t="s">
        <v>25</v>
      </c>
      <c r="B9" s="50">
        <v>464043</v>
      </c>
      <c r="C9" s="43">
        <v>128</v>
      </c>
      <c r="D9" s="43">
        <v>2.8</v>
      </c>
      <c r="F9" s="43">
        <v>0</v>
      </c>
      <c r="G9" s="43">
        <v>128</v>
      </c>
      <c r="H9" s="43">
        <v>2.8</v>
      </c>
    </row>
    <row r="10" spans="1:8" ht="14.25" customHeight="1" x14ac:dyDescent="0.2">
      <c r="A10" s="45" t="s">
        <v>26</v>
      </c>
      <c r="B10" s="50">
        <v>368200</v>
      </c>
      <c r="C10" s="43">
        <v>51</v>
      </c>
      <c r="D10" s="43">
        <v>1.4</v>
      </c>
      <c r="F10" s="43">
        <v>0</v>
      </c>
      <c r="G10" s="43">
        <v>51</v>
      </c>
      <c r="H10" s="43">
        <v>1.4</v>
      </c>
    </row>
    <row r="11" spans="1:8" ht="14.25" customHeight="1" x14ac:dyDescent="0.2">
      <c r="A11" s="45" t="s">
        <v>27</v>
      </c>
      <c r="B11" s="50">
        <v>935806</v>
      </c>
      <c r="C11" s="43">
        <v>244</v>
      </c>
      <c r="D11" s="43">
        <v>2.6</v>
      </c>
      <c r="E11" s="43">
        <v>14</v>
      </c>
      <c r="F11" s="43">
        <v>0.1</v>
      </c>
      <c r="G11" s="43">
        <v>258</v>
      </c>
      <c r="H11" s="43">
        <v>2.8</v>
      </c>
    </row>
    <row r="12" spans="1:8" ht="14.25" customHeight="1" x14ac:dyDescent="0.2">
      <c r="A12" s="45" t="s">
        <v>28</v>
      </c>
      <c r="B12" s="50">
        <v>381201</v>
      </c>
      <c r="C12" s="43">
        <v>74</v>
      </c>
      <c r="D12" s="43">
        <v>1.9</v>
      </c>
      <c r="F12" s="43">
        <v>0</v>
      </c>
      <c r="G12" s="43">
        <v>74</v>
      </c>
      <c r="H12" s="43">
        <v>1.9</v>
      </c>
    </row>
    <row r="13" spans="1:8" ht="14.25" customHeight="1" x14ac:dyDescent="0.2">
      <c r="A13" s="45" t="s">
        <v>29</v>
      </c>
      <c r="B13" s="50">
        <v>620488</v>
      </c>
      <c r="C13" s="43">
        <v>101</v>
      </c>
      <c r="D13" s="43">
        <v>1.6</v>
      </c>
      <c r="E13" s="43">
        <v>0</v>
      </c>
      <c r="F13" s="43">
        <v>0</v>
      </c>
      <c r="G13" s="43">
        <v>101</v>
      </c>
      <c r="H13" s="43">
        <v>1.6</v>
      </c>
    </row>
    <row r="14" spans="1:8" ht="14.25" customHeight="1" x14ac:dyDescent="0.2">
      <c r="A14" s="45" t="s">
        <v>30</v>
      </c>
      <c r="B14" s="50">
        <v>230559</v>
      </c>
      <c r="C14" s="43">
        <v>136</v>
      </c>
      <c r="D14" s="43">
        <v>5.9</v>
      </c>
      <c r="E14" s="43">
        <v>0</v>
      </c>
      <c r="F14" s="43">
        <v>0</v>
      </c>
      <c r="G14" s="43">
        <v>136</v>
      </c>
      <c r="H14" s="43">
        <v>5.9</v>
      </c>
    </row>
    <row r="15" spans="1:8" ht="14.25" customHeight="1" x14ac:dyDescent="0.2">
      <c r="A15" s="45" t="s">
        <v>31</v>
      </c>
      <c r="B15" s="50">
        <v>225405</v>
      </c>
      <c r="C15" s="43">
        <v>46</v>
      </c>
      <c r="D15" s="43">
        <v>2</v>
      </c>
      <c r="F15" s="43">
        <v>0</v>
      </c>
      <c r="G15" s="43">
        <v>46</v>
      </c>
      <c r="H15" s="43">
        <v>2</v>
      </c>
    </row>
    <row r="16" spans="1:8" ht="14.25" customHeight="1" x14ac:dyDescent="0.2">
      <c r="A16" s="45" t="s">
        <v>32</v>
      </c>
      <c r="B16" s="50">
        <v>661977</v>
      </c>
      <c r="C16" s="43">
        <v>220</v>
      </c>
      <c r="D16" s="43">
        <v>3.3</v>
      </c>
      <c r="E16" s="43">
        <v>0</v>
      </c>
      <c r="F16" s="43">
        <v>0</v>
      </c>
      <c r="G16" s="43">
        <v>220</v>
      </c>
      <c r="H16" s="43">
        <v>3.3</v>
      </c>
    </row>
    <row r="17" spans="1:8" ht="14.25" customHeight="1" x14ac:dyDescent="0.2">
      <c r="A17" s="45" t="s">
        <v>33</v>
      </c>
      <c r="B17" s="50">
        <v>260428</v>
      </c>
      <c r="C17" s="43">
        <v>165</v>
      </c>
      <c r="D17" s="43">
        <v>6.3</v>
      </c>
      <c r="E17" s="43">
        <v>0</v>
      </c>
      <c r="F17" s="43">
        <v>0</v>
      </c>
      <c r="G17" s="43">
        <v>165</v>
      </c>
      <c r="H17" s="43">
        <v>6.3</v>
      </c>
    </row>
    <row r="18" spans="1:8" ht="14.25" customHeight="1" x14ac:dyDescent="0.2">
      <c r="A18" s="45" t="s">
        <v>34</v>
      </c>
      <c r="B18" s="50">
        <v>267322</v>
      </c>
      <c r="C18" s="43">
        <v>84</v>
      </c>
      <c r="D18" s="43">
        <v>3.1</v>
      </c>
      <c r="E18" s="43">
        <v>0</v>
      </c>
      <c r="F18" s="43">
        <v>0</v>
      </c>
      <c r="G18" s="43">
        <v>84</v>
      </c>
      <c r="H18" s="43">
        <v>3.1</v>
      </c>
    </row>
    <row r="19" spans="1:8" ht="14.25" customHeight="1" x14ac:dyDescent="0.2">
      <c r="A19" s="45" t="s">
        <v>35</v>
      </c>
      <c r="B19" s="50">
        <v>1063054</v>
      </c>
      <c r="C19" s="43">
        <v>111</v>
      </c>
      <c r="D19" s="43">
        <v>1</v>
      </c>
      <c r="E19" s="43">
        <v>7</v>
      </c>
      <c r="F19" s="43">
        <v>0.1</v>
      </c>
      <c r="G19" s="43">
        <v>118</v>
      </c>
      <c r="H19" s="43">
        <v>1.1000000000000001</v>
      </c>
    </row>
    <row r="20" spans="1:8" ht="14.25" customHeight="1" x14ac:dyDescent="0.2">
      <c r="A20" s="45" t="s">
        <v>36</v>
      </c>
      <c r="B20" s="50">
        <v>242617</v>
      </c>
      <c r="C20" s="43">
        <v>60</v>
      </c>
      <c r="D20" s="43">
        <v>2.5</v>
      </c>
      <c r="E20" s="43">
        <v>32</v>
      </c>
      <c r="F20" s="43">
        <v>1.3</v>
      </c>
      <c r="G20" s="43">
        <v>92</v>
      </c>
      <c r="H20" s="43">
        <v>3.8</v>
      </c>
    </row>
    <row r="21" spans="1:8" ht="14.25" customHeight="1" x14ac:dyDescent="0.2">
      <c r="A21" s="45" t="s">
        <v>37</v>
      </c>
      <c r="B21" s="50">
        <v>2781116</v>
      </c>
      <c r="C21" s="43">
        <v>1076</v>
      </c>
      <c r="D21" s="43">
        <v>3.9</v>
      </c>
      <c r="E21" s="43">
        <v>200</v>
      </c>
      <c r="F21" s="43">
        <v>0.7</v>
      </c>
      <c r="G21" s="43">
        <v>1276</v>
      </c>
      <c r="H21" s="43">
        <v>4.5999999999999996</v>
      </c>
    </row>
    <row r="22" spans="1:8" ht="14.25" customHeight="1" x14ac:dyDescent="0.2">
      <c r="A22" s="45" t="s">
        <v>38</v>
      </c>
      <c r="B22" s="50">
        <v>269552</v>
      </c>
      <c r="C22" s="43">
        <v>53</v>
      </c>
      <c r="D22" s="43">
        <v>2</v>
      </c>
      <c r="E22" s="43">
        <v>0</v>
      </c>
      <c r="F22" s="43">
        <v>0</v>
      </c>
      <c r="G22" s="43">
        <v>53</v>
      </c>
      <c r="H22" s="43">
        <v>2</v>
      </c>
    </row>
    <row r="23" spans="1:8" ht="14.25" customHeight="1" x14ac:dyDescent="0.2">
      <c r="A23" s="45" t="s">
        <v>39</v>
      </c>
      <c r="B23" s="50">
        <v>309190</v>
      </c>
      <c r="C23" s="43">
        <v>275</v>
      </c>
      <c r="D23" s="43">
        <v>8.9</v>
      </c>
      <c r="E23" s="43">
        <v>0</v>
      </c>
      <c r="F23" s="43">
        <v>0</v>
      </c>
      <c r="G23" s="43">
        <v>275</v>
      </c>
      <c r="H23" s="43">
        <v>8.9</v>
      </c>
    </row>
    <row r="24" spans="1:8" ht="14.25" customHeight="1" x14ac:dyDescent="0.2">
      <c r="A24" s="45" t="s">
        <v>40</v>
      </c>
      <c r="B24" s="50">
        <v>383649</v>
      </c>
      <c r="C24" s="43">
        <v>230</v>
      </c>
      <c r="D24" s="43">
        <v>6</v>
      </c>
      <c r="E24" s="43">
        <v>0</v>
      </c>
      <c r="F24" s="43">
        <v>0</v>
      </c>
      <c r="G24" s="43">
        <v>230</v>
      </c>
      <c r="H24" s="43">
        <v>6</v>
      </c>
    </row>
    <row r="25" spans="1:8" ht="14.25" customHeight="1" x14ac:dyDescent="0.2">
      <c r="A25" s="45" t="s">
        <v>41</v>
      </c>
      <c r="B25" s="50">
        <v>459681</v>
      </c>
      <c r="C25" s="43">
        <v>135</v>
      </c>
      <c r="D25" s="43">
        <v>2.9</v>
      </c>
      <c r="F25" s="43">
        <v>0</v>
      </c>
      <c r="G25" s="43">
        <v>135</v>
      </c>
      <c r="H25" s="43">
        <v>2.9</v>
      </c>
    </row>
    <row r="26" spans="1:8" ht="14.25" customHeight="1" x14ac:dyDescent="0.2">
      <c r="A26" s="45" t="s">
        <v>42</v>
      </c>
      <c r="B26" s="50">
        <v>871273</v>
      </c>
      <c r="C26" s="43">
        <v>182</v>
      </c>
      <c r="D26" s="43">
        <v>2.1</v>
      </c>
      <c r="E26" s="43">
        <v>4</v>
      </c>
      <c r="F26" s="43">
        <v>0</v>
      </c>
      <c r="G26" s="43">
        <v>186</v>
      </c>
      <c r="H26" s="43">
        <v>2.1</v>
      </c>
    </row>
    <row r="27" spans="1:8" ht="14.25" customHeight="1" x14ac:dyDescent="0.2">
      <c r="A27" s="45" t="s">
        <v>43</v>
      </c>
      <c r="B27" s="50">
        <v>332403</v>
      </c>
      <c r="C27" s="43">
        <v>89</v>
      </c>
      <c r="D27" s="43">
        <v>2.7</v>
      </c>
      <c r="E27" s="43">
        <v>0</v>
      </c>
      <c r="F27" s="43">
        <v>0</v>
      </c>
      <c r="G27" s="43">
        <v>89</v>
      </c>
      <c r="H27" s="43">
        <v>2.7</v>
      </c>
    </row>
    <row r="28" spans="1:8" ht="14.25" customHeight="1" x14ac:dyDescent="0.2">
      <c r="A28" s="45" t="s">
        <v>44</v>
      </c>
      <c r="B28" s="50">
        <v>1323651</v>
      </c>
      <c r="C28" s="43">
        <v>326</v>
      </c>
      <c r="D28" s="43">
        <v>2.5</v>
      </c>
      <c r="F28" s="43">
        <v>0</v>
      </c>
      <c r="G28" s="43">
        <v>326</v>
      </c>
      <c r="H28" s="43">
        <v>2.5</v>
      </c>
    </row>
    <row r="29" spans="1:8" ht="14.25" customHeight="1" x14ac:dyDescent="0.2">
      <c r="A29" s="45" t="s">
        <v>45</v>
      </c>
      <c r="B29" s="50">
        <v>699521</v>
      </c>
      <c r="C29" s="43">
        <v>104</v>
      </c>
      <c r="D29" s="43">
        <v>1.5</v>
      </c>
      <c r="F29" s="43">
        <v>0</v>
      </c>
      <c r="G29" s="43">
        <v>104</v>
      </c>
      <c r="H29" s="43">
        <v>1.5</v>
      </c>
    </row>
    <row r="30" spans="1:8" ht="14.25" customHeight="1" x14ac:dyDescent="0.2">
      <c r="A30" s="45" t="s">
        <v>46</v>
      </c>
      <c r="B30" s="50">
        <v>656087</v>
      </c>
      <c r="C30" s="43">
        <v>159</v>
      </c>
      <c r="D30" s="43">
        <v>2.4</v>
      </c>
      <c r="E30" s="43">
        <v>0</v>
      </c>
      <c r="F30" s="43">
        <v>0</v>
      </c>
      <c r="G30" s="43">
        <v>159</v>
      </c>
      <c r="H30" s="43">
        <v>2.4</v>
      </c>
    </row>
    <row r="31" spans="1:8" ht="14.25" customHeight="1" x14ac:dyDescent="0.2">
      <c r="A31" s="45" t="s">
        <v>47</v>
      </c>
      <c r="B31" s="50">
        <v>265510</v>
      </c>
      <c r="C31" s="43">
        <v>115</v>
      </c>
      <c r="D31" s="43">
        <v>4.3</v>
      </c>
      <c r="E31" s="43">
        <v>0</v>
      </c>
      <c r="F31" s="43">
        <v>0</v>
      </c>
      <c r="G31" s="43">
        <v>115</v>
      </c>
      <c r="H31" s="43">
        <v>4.3</v>
      </c>
    </row>
    <row r="32" spans="1:8" ht="14.25" customHeight="1" x14ac:dyDescent="0.2">
      <c r="A32" s="45" t="s">
        <v>48</v>
      </c>
      <c r="B32" s="50">
        <v>693738</v>
      </c>
      <c r="C32" s="43">
        <v>164</v>
      </c>
      <c r="D32" s="43">
        <v>2.4</v>
      </c>
      <c r="E32" s="43">
        <v>0</v>
      </c>
      <c r="F32" s="43">
        <v>0</v>
      </c>
      <c r="G32" s="43">
        <v>164</v>
      </c>
      <c r="H32" s="43">
        <v>2.4</v>
      </c>
    </row>
    <row r="33" spans="1:8" ht="14.25" customHeight="1" x14ac:dyDescent="0.2">
      <c r="A33" s="45" t="s">
        <v>49</v>
      </c>
      <c r="B33" s="50">
        <v>263854</v>
      </c>
      <c r="C33" s="43">
        <v>45</v>
      </c>
      <c r="D33" s="43">
        <v>1.7</v>
      </c>
      <c r="F33" s="43">
        <v>0</v>
      </c>
      <c r="G33" s="43">
        <v>45</v>
      </c>
      <c r="H33" s="43">
        <v>1.7</v>
      </c>
    </row>
    <row r="34" spans="1:8" ht="14.25" customHeight="1" x14ac:dyDescent="0.2">
      <c r="A34" s="45" t="s">
        <v>50</v>
      </c>
      <c r="B34" s="50">
        <v>851362</v>
      </c>
      <c r="C34" s="43">
        <v>113</v>
      </c>
      <c r="D34" s="43">
        <v>1.3</v>
      </c>
      <c r="F34" s="43">
        <v>0</v>
      </c>
      <c r="G34" s="43">
        <v>113</v>
      </c>
      <c r="H34" s="43">
        <v>1.3</v>
      </c>
    </row>
    <row r="35" spans="1:8" ht="14.25" customHeight="1" x14ac:dyDescent="0.2">
      <c r="A35" s="45" t="s">
        <v>51</v>
      </c>
      <c r="B35" s="50">
        <v>231808</v>
      </c>
      <c r="C35" s="43">
        <v>48</v>
      </c>
      <c r="D35" s="43">
        <v>2.1</v>
      </c>
      <c r="E35" s="43">
        <v>0</v>
      </c>
      <c r="F35" s="43">
        <v>0</v>
      </c>
      <c r="G35" s="43">
        <v>48</v>
      </c>
      <c r="H35" s="43">
        <v>2.1</v>
      </c>
    </row>
    <row r="36" spans="1:8" ht="14.25" customHeight="1" x14ac:dyDescent="0.2">
      <c r="A36" s="45" t="s">
        <v>52</v>
      </c>
      <c r="B36" s="50">
        <v>525594</v>
      </c>
      <c r="C36" s="43">
        <v>50</v>
      </c>
      <c r="D36" s="43">
        <v>1</v>
      </c>
      <c r="E36" s="43">
        <v>0</v>
      </c>
      <c r="F36" s="43">
        <v>0</v>
      </c>
      <c r="G36" s="43">
        <v>50</v>
      </c>
      <c r="H36" s="43">
        <v>1</v>
      </c>
    </row>
    <row r="37" spans="1:8" ht="14.25" customHeight="1" x14ac:dyDescent="0.2">
      <c r="A37" s="45" t="s">
        <v>53</v>
      </c>
      <c r="B37" s="50">
        <v>245080</v>
      </c>
      <c r="C37" s="43">
        <v>54</v>
      </c>
      <c r="D37" s="43">
        <v>2.2000000000000002</v>
      </c>
      <c r="F37" s="43">
        <v>0</v>
      </c>
      <c r="G37" s="43">
        <v>54</v>
      </c>
      <c r="H37" s="43">
        <v>2.2000000000000002</v>
      </c>
    </row>
    <row r="38" spans="1:8" ht="14.25" customHeight="1" x14ac:dyDescent="0.2">
      <c r="A38" s="45" t="s">
        <v>54</v>
      </c>
      <c r="B38" s="50">
        <v>254859</v>
      </c>
      <c r="C38" s="43">
        <v>19</v>
      </c>
      <c r="D38" s="43">
        <v>0.7</v>
      </c>
      <c r="F38" s="43">
        <v>0</v>
      </c>
      <c r="G38" s="43">
        <v>19</v>
      </c>
      <c r="H38" s="43">
        <v>0.7</v>
      </c>
    </row>
    <row r="39" spans="1:8" ht="14.25" customHeight="1" x14ac:dyDescent="0.2">
      <c r="A39" s="45" t="s">
        <v>55</v>
      </c>
      <c r="B39" s="50">
        <v>247440</v>
      </c>
      <c r="C39" s="43">
        <v>114</v>
      </c>
      <c r="D39" s="43">
        <v>4.5999999999999996</v>
      </c>
      <c r="F39" s="43">
        <v>0</v>
      </c>
      <c r="G39" s="43">
        <v>114</v>
      </c>
      <c r="H39" s="43">
        <v>4.5999999999999996</v>
      </c>
    </row>
    <row r="40" spans="1:8" ht="14.25" customHeight="1" x14ac:dyDescent="0.2">
      <c r="A40" s="45" t="s">
        <v>56</v>
      </c>
      <c r="B40" s="50">
        <v>286435</v>
      </c>
      <c r="C40" s="43">
        <v>45</v>
      </c>
      <c r="D40" s="43">
        <v>1.6</v>
      </c>
      <c r="F40" s="43">
        <v>0</v>
      </c>
      <c r="G40" s="43">
        <v>45</v>
      </c>
      <c r="H40" s="43">
        <v>1.6</v>
      </c>
    </row>
    <row r="41" spans="1:8" ht="14.25" customHeight="1" x14ac:dyDescent="0.2">
      <c r="A41" s="45" t="s">
        <v>57</v>
      </c>
      <c r="B41" s="50">
        <v>290567</v>
      </c>
      <c r="C41" s="43">
        <v>112</v>
      </c>
      <c r="D41" s="43">
        <v>3.9</v>
      </c>
      <c r="F41" s="43">
        <v>0</v>
      </c>
      <c r="G41" s="43">
        <v>112</v>
      </c>
      <c r="H41" s="43">
        <v>3.9</v>
      </c>
    </row>
    <row r="42" spans="1:8" ht="14.25" customHeight="1" x14ac:dyDescent="0.2">
      <c r="A42" s="45" t="s">
        <v>58</v>
      </c>
      <c r="B42" s="50">
        <v>234049</v>
      </c>
      <c r="C42" s="43">
        <v>71</v>
      </c>
      <c r="D42" s="43">
        <v>3</v>
      </c>
      <c r="E42" s="43">
        <v>16</v>
      </c>
      <c r="F42" s="43">
        <v>0.7</v>
      </c>
      <c r="G42" s="43">
        <v>87</v>
      </c>
      <c r="H42" s="43">
        <v>3.7</v>
      </c>
    </row>
    <row r="43" spans="1:8" ht="14.25" customHeight="1" x14ac:dyDescent="0.2">
      <c r="A43" s="45" t="s">
        <v>59</v>
      </c>
      <c r="B43" s="50">
        <v>1014211</v>
      </c>
      <c r="C43" s="43">
        <v>369</v>
      </c>
      <c r="D43" s="43">
        <v>3.6</v>
      </c>
      <c r="F43" s="43">
        <v>0</v>
      </c>
      <c r="G43" s="43">
        <v>369</v>
      </c>
      <c r="H43" s="43">
        <v>3.6</v>
      </c>
    </row>
    <row r="44" spans="1:8" ht="14.25" customHeight="1" x14ac:dyDescent="0.2">
      <c r="A44" s="45" t="s">
        <v>60</v>
      </c>
      <c r="B44" s="50">
        <v>2333285</v>
      </c>
      <c r="C44" s="43">
        <v>515</v>
      </c>
      <c r="D44" s="43">
        <v>2.2000000000000002</v>
      </c>
      <c r="E44" s="43">
        <v>0</v>
      </c>
      <c r="F44" s="43">
        <v>0</v>
      </c>
      <c r="G44" s="43">
        <v>515</v>
      </c>
      <c r="H44" s="43">
        <v>2.2000000000000002</v>
      </c>
    </row>
    <row r="45" spans="1:8" ht="14.25" customHeight="1" x14ac:dyDescent="0.2">
      <c r="A45" s="45" t="s">
        <v>61</v>
      </c>
      <c r="B45" s="50">
        <v>864712</v>
      </c>
      <c r="C45" s="43">
        <v>188</v>
      </c>
      <c r="D45" s="43">
        <v>2.2000000000000002</v>
      </c>
      <c r="F45" s="43">
        <v>0</v>
      </c>
      <c r="G45" s="43">
        <v>188</v>
      </c>
      <c r="H45" s="43">
        <v>2.2000000000000002</v>
      </c>
    </row>
    <row r="46" spans="1:8" ht="14.25" customHeight="1" x14ac:dyDescent="0.2">
      <c r="A46" s="45" t="s">
        <v>62</v>
      </c>
      <c r="B46" s="50">
        <v>253395</v>
      </c>
      <c r="C46" s="43">
        <v>72</v>
      </c>
      <c r="D46" s="43">
        <v>2.8</v>
      </c>
      <c r="E46" s="43">
        <v>384</v>
      </c>
      <c r="F46" s="43">
        <v>15.2</v>
      </c>
      <c r="G46" s="43">
        <v>456</v>
      </c>
      <c r="H46" s="43">
        <v>18</v>
      </c>
    </row>
    <row r="47" spans="1:8" ht="14.25" customHeight="1" x14ac:dyDescent="0.2">
      <c r="A47" s="45" t="s">
        <v>63</v>
      </c>
      <c r="B47" s="50">
        <v>240260</v>
      </c>
      <c r="C47" s="43">
        <v>28</v>
      </c>
      <c r="D47" s="43">
        <v>1.2</v>
      </c>
      <c r="F47" s="43">
        <v>0</v>
      </c>
      <c r="G47" s="43">
        <v>28</v>
      </c>
      <c r="H47" s="43">
        <v>1.2</v>
      </c>
    </row>
    <row r="48" spans="1:8" ht="14.25" customHeight="1" x14ac:dyDescent="0.2">
      <c r="A48" s="45" t="s">
        <v>64</v>
      </c>
      <c r="B48" s="50">
        <v>886969</v>
      </c>
      <c r="C48" s="43">
        <v>158</v>
      </c>
      <c r="D48" s="43">
        <v>1.8</v>
      </c>
      <c r="F48" s="43">
        <v>0</v>
      </c>
      <c r="G48" s="43">
        <v>158</v>
      </c>
      <c r="H48" s="43">
        <v>1.8</v>
      </c>
    </row>
    <row r="49" spans="1:8" ht="14.25" customHeight="1" x14ac:dyDescent="0.2">
      <c r="A49" s="45" t="s">
        <v>65</v>
      </c>
      <c r="B49" s="50">
        <v>271566</v>
      </c>
      <c r="C49" s="43">
        <v>70</v>
      </c>
      <c r="D49" s="43">
        <v>2.6</v>
      </c>
      <c r="E49" s="43">
        <v>0</v>
      </c>
      <c r="F49" s="43">
        <v>0</v>
      </c>
      <c r="G49" s="43">
        <v>70</v>
      </c>
      <c r="H49" s="43">
        <v>2.6</v>
      </c>
    </row>
    <row r="50" spans="1:8" ht="14.25" customHeight="1" x14ac:dyDescent="0.2">
      <c r="A50" s="45" t="s">
        <v>66</v>
      </c>
      <c r="B50" s="50">
        <v>488023</v>
      </c>
      <c r="C50" s="43">
        <v>127</v>
      </c>
      <c r="D50" s="43">
        <v>2.6</v>
      </c>
      <c r="E50" s="43">
        <v>6</v>
      </c>
      <c r="F50" s="43">
        <v>0.1</v>
      </c>
      <c r="G50" s="43">
        <v>133</v>
      </c>
      <c r="H50" s="43">
        <v>2.7</v>
      </c>
    </row>
    <row r="51" spans="1:8" ht="14.25" customHeight="1" x14ac:dyDescent="0.2">
      <c r="A51" s="45" t="s">
        <v>67</v>
      </c>
      <c r="B51" s="50">
        <v>264978</v>
      </c>
      <c r="C51" s="43">
        <v>256</v>
      </c>
      <c r="D51" s="43">
        <v>9.6999999999999993</v>
      </c>
      <c r="E51" s="43">
        <v>0</v>
      </c>
      <c r="F51" s="43">
        <v>0</v>
      </c>
      <c r="G51" s="43">
        <v>256</v>
      </c>
      <c r="H51" s="43">
        <v>9.6999999999999993</v>
      </c>
    </row>
    <row r="52" spans="1:8" ht="14.25" customHeight="1" x14ac:dyDescent="0.2">
      <c r="A52" s="45" t="s">
        <v>68</v>
      </c>
      <c r="B52" s="50">
        <v>642798</v>
      </c>
      <c r="C52" s="43">
        <v>84</v>
      </c>
      <c r="D52" s="43">
        <v>1.3</v>
      </c>
      <c r="E52" s="43">
        <v>0</v>
      </c>
      <c r="F52" s="43">
        <v>0</v>
      </c>
      <c r="G52" s="43">
        <v>84</v>
      </c>
      <c r="H52" s="43">
        <v>1.3</v>
      </c>
    </row>
    <row r="53" spans="1:8" ht="14.25" customHeight="1" x14ac:dyDescent="0.2">
      <c r="A53" s="45" t="s">
        <v>69</v>
      </c>
      <c r="B53" s="50">
        <v>318319</v>
      </c>
      <c r="C53" s="43">
        <v>118</v>
      </c>
      <c r="D53" s="43">
        <v>3.7</v>
      </c>
      <c r="E53" s="43">
        <v>2</v>
      </c>
      <c r="F53" s="43">
        <v>0.1</v>
      </c>
      <c r="G53" s="43">
        <v>120</v>
      </c>
      <c r="H53" s="43">
        <v>3.8</v>
      </c>
    </row>
    <row r="54" spans="1:8" ht="14.25" customHeight="1" x14ac:dyDescent="0.2">
      <c r="A54" s="45" t="s">
        <v>70</v>
      </c>
      <c r="B54" s="50">
        <v>283989</v>
      </c>
      <c r="C54" s="43">
        <v>90</v>
      </c>
      <c r="D54" s="43">
        <v>3.2</v>
      </c>
      <c r="E54" s="43">
        <v>157</v>
      </c>
      <c r="F54" s="43">
        <v>5.5</v>
      </c>
      <c r="G54" s="43">
        <v>247</v>
      </c>
      <c r="H54" s="43">
        <v>8.6999999999999993</v>
      </c>
    </row>
    <row r="55" spans="1:8" ht="14.25" customHeight="1" x14ac:dyDescent="0.2">
      <c r="A55" s="45" t="s">
        <v>71</v>
      </c>
      <c r="B55" s="50">
        <v>481144</v>
      </c>
      <c r="C55" s="43">
        <v>76</v>
      </c>
      <c r="D55" s="43">
        <v>1.6</v>
      </c>
      <c r="F55" s="43">
        <v>0</v>
      </c>
      <c r="G55" s="43">
        <v>76</v>
      </c>
      <c r="H55" s="43">
        <v>1.6</v>
      </c>
    </row>
    <row r="56" spans="1:8" ht="14.25" customHeight="1" x14ac:dyDescent="0.2">
      <c r="A56" s="45" t="s">
        <v>72</v>
      </c>
      <c r="B56" s="50">
        <v>3986442</v>
      </c>
      <c r="C56" s="43">
        <v>815</v>
      </c>
      <c r="D56" s="43">
        <v>2</v>
      </c>
      <c r="E56" s="43">
        <v>0</v>
      </c>
      <c r="F56" s="43">
        <v>0</v>
      </c>
      <c r="G56" s="43">
        <v>815</v>
      </c>
      <c r="H56" s="43">
        <v>2</v>
      </c>
    </row>
    <row r="57" spans="1:8" ht="14.25" customHeight="1" x14ac:dyDescent="0.2">
      <c r="A57" s="45" t="s">
        <v>73</v>
      </c>
      <c r="B57" s="50">
        <v>248987</v>
      </c>
      <c r="C57" s="43">
        <v>172</v>
      </c>
      <c r="D57" s="43">
        <v>6.9</v>
      </c>
      <c r="E57" s="43">
        <v>0</v>
      </c>
      <c r="F57" s="43">
        <v>0</v>
      </c>
      <c r="G57" s="43">
        <v>172</v>
      </c>
      <c r="H57" s="43">
        <v>6.9</v>
      </c>
    </row>
    <row r="58" spans="1:8" ht="14.25" customHeight="1" x14ac:dyDescent="0.2">
      <c r="A58" s="45" t="s">
        <v>74</v>
      </c>
      <c r="B58" s="50">
        <v>253910</v>
      </c>
      <c r="C58" s="43">
        <v>126</v>
      </c>
      <c r="D58" s="43">
        <v>5</v>
      </c>
      <c r="F58" s="43">
        <v>0</v>
      </c>
      <c r="G58" s="43">
        <v>126</v>
      </c>
      <c r="H58" s="43">
        <v>5</v>
      </c>
    </row>
    <row r="59" spans="1:8" ht="14.25" customHeight="1" x14ac:dyDescent="0.2">
      <c r="A59" s="45" t="s">
        <v>75</v>
      </c>
      <c r="B59" s="50">
        <v>250805</v>
      </c>
      <c r="C59" s="43">
        <v>265</v>
      </c>
      <c r="D59" s="43">
        <v>10.6</v>
      </c>
      <c r="E59" s="43">
        <v>0</v>
      </c>
      <c r="F59" s="43">
        <v>0</v>
      </c>
      <c r="G59" s="43">
        <v>265</v>
      </c>
      <c r="H59" s="43">
        <v>10.6</v>
      </c>
    </row>
    <row r="60" spans="1:8" ht="14.25" customHeight="1" x14ac:dyDescent="0.2">
      <c r="A60" s="45" t="s">
        <v>76</v>
      </c>
      <c r="B60" s="50">
        <v>668228</v>
      </c>
      <c r="C60" s="43">
        <v>188</v>
      </c>
      <c r="D60" s="43">
        <v>2.8</v>
      </c>
      <c r="E60" s="43">
        <v>0</v>
      </c>
      <c r="F60" s="43">
        <v>0</v>
      </c>
      <c r="G60" s="43">
        <v>188</v>
      </c>
      <c r="H60" s="43">
        <v>2.8</v>
      </c>
    </row>
    <row r="61" spans="1:8" ht="14.25" customHeight="1" x14ac:dyDescent="0.2">
      <c r="A61" s="45" t="s">
        <v>77</v>
      </c>
      <c r="B61" s="50">
        <v>493089</v>
      </c>
      <c r="C61" s="43">
        <v>130</v>
      </c>
      <c r="D61" s="43">
        <v>2.6</v>
      </c>
      <c r="E61" s="43">
        <v>8</v>
      </c>
      <c r="F61" s="43">
        <v>0.2</v>
      </c>
      <c r="G61" s="43">
        <v>138</v>
      </c>
      <c r="H61" s="43">
        <v>2.8</v>
      </c>
    </row>
    <row r="62" spans="1:8" ht="14.25" customHeight="1" x14ac:dyDescent="0.2">
      <c r="A62" s="45" t="s">
        <v>78</v>
      </c>
      <c r="B62" s="50">
        <v>449517</v>
      </c>
      <c r="C62" s="43">
        <v>142</v>
      </c>
      <c r="D62" s="43">
        <v>3.2</v>
      </c>
      <c r="F62" s="43">
        <v>0</v>
      </c>
      <c r="G62" s="43">
        <v>142</v>
      </c>
      <c r="H62" s="43">
        <v>3.2</v>
      </c>
    </row>
    <row r="63" spans="1:8" ht="14.25" customHeight="1" x14ac:dyDescent="0.2">
      <c r="A63" s="45" t="s">
        <v>79</v>
      </c>
      <c r="B63" s="50">
        <v>591865</v>
      </c>
      <c r="C63" s="43">
        <v>339</v>
      </c>
      <c r="D63" s="43">
        <v>5.7</v>
      </c>
      <c r="E63" s="43">
        <v>0</v>
      </c>
      <c r="F63" s="43">
        <v>0</v>
      </c>
      <c r="G63" s="43">
        <v>339</v>
      </c>
      <c r="H63" s="43">
        <v>5.7</v>
      </c>
    </row>
    <row r="64" spans="1:8" ht="14.25" customHeight="1" x14ac:dyDescent="0.2">
      <c r="A64" s="45" t="s">
        <v>80</v>
      </c>
      <c r="B64" s="50">
        <v>415852</v>
      </c>
      <c r="C64" s="43">
        <v>143</v>
      </c>
      <c r="D64" s="43">
        <v>3.4</v>
      </c>
      <c r="F64" s="43">
        <v>0</v>
      </c>
      <c r="G64" s="43">
        <v>143</v>
      </c>
      <c r="H64" s="43">
        <v>3.4</v>
      </c>
    </row>
    <row r="65" spans="1:8" ht="14.25" customHeight="1" x14ac:dyDescent="0.2">
      <c r="A65" s="45" t="s">
        <v>81</v>
      </c>
      <c r="B65" s="50">
        <v>672371</v>
      </c>
      <c r="C65" s="43">
        <v>202</v>
      </c>
      <c r="D65" s="43">
        <v>3</v>
      </c>
      <c r="F65" s="43">
        <v>0</v>
      </c>
      <c r="G65" s="43">
        <v>202</v>
      </c>
      <c r="H65" s="43">
        <v>3</v>
      </c>
    </row>
    <row r="66" spans="1:8" ht="14.25" customHeight="1" x14ac:dyDescent="0.2">
      <c r="A66" s="45" t="s">
        <v>4</v>
      </c>
      <c r="B66" s="50">
        <v>378952</v>
      </c>
      <c r="C66" s="43">
        <v>64</v>
      </c>
      <c r="D66" s="43">
        <v>1.7</v>
      </c>
      <c r="E66" s="43">
        <v>0</v>
      </c>
      <c r="F66" s="43">
        <v>0</v>
      </c>
      <c r="G66" s="43">
        <v>64</v>
      </c>
      <c r="H66" s="43">
        <v>1.7</v>
      </c>
    </row>
    <row r="67" spans="1:8" ht="14.25" customHeight="1" x14ac:dyDescent="0.2">
      <c r="A67" s="45" t="s">
        <v>82</v>
      </c>
      <c r="B67" s="50">
        <v>8691599</v>
      </c>
      <c r="C67" s="43">
        <v>3110</v>
      </c>
      <c r="D67" s="43">
        <v>3.6</v>
      </c>
      <c r="E67" s="43">
        <v>0</v>
      </c>
      <c r="F67" s="43">
        <v>0</v>
      </c>
      <c r="G67" s="43">
        <v>3110</v>
      </c>
      <c r="H67" s="43">
        <v>3.6</v>
      </c>
    </row>
    <row r="68" spans="1:8" ht="14.25" customHeight="1" x14ac:dyDescent="0.2">
      <c r="A68" s="45" t="s">
        <v>83</v>
      </c>
      <c r="B68" s="50">
        <v>285064</v>
      </c>
      <c r="C68" s="43">
        <v>72</v>
      </c>
      <c r="D68" s="43">
        <v>2.5</v>
      </c>
      <c r="E68" s="43">
        <v>0</v>
      </c>
      <c r="F68" s="43">
        <v>0</v>
      </c>
      <c r="G68" s="43">
        <v>72</v>
      </c>
      <c r="H68" s="43">
        <v>2.5</v>
      </c>
    </row>
    <row r="69" spans="1:8" ht="14.25" customHeight="1" x14ac:dyDescent="0.2">
      <c r="A69" s="45" t="s">
        <v>84</v>
      </c>
      <c r="B69" s="50">
        <v>248958</v>
      </c>
      <c r="C69" s="43">
        <v>405</v>
      </c>
      <c r="D69" s="43">
        <v>16.3</v>
      </c>
      <c r="E69" s="43">
        <v>300</v>
      </c>
      <c r="F69" s="43">
        <v>12.1</v>
      </c>
      <c r="G69" s="43">
        <v>705</v>
      </c>
      <c r="H69" s="43">
        <v>28.3</v>
      </c>
    </row>
    <row r="70" spans="1:8" ht="14.25" customHeight="1" x14ac:dyDescent="0.2">
      <c r="A70" s="45" t="s">
        <v>85</v>
      </c>
      <c r="B70" s="50">
        <v>244004</v>
      </c>
      <c r="C70" s="43">
        <v>51</v>
      </c>
      <c r="D70" s="43">
        <v>2.1</v>
      </c>
      <c r="E70" s="43">
        <v>0</v>
      </c>
      <c r="F70" s="43">
        <v>0</v>
      </c>
      <c r="G70" s="43">
        <v>51</v>
      </c>
      <c r="H70" s="43">
        <v>2.1</v>
      </c>
    </row>
    <row r="71" spans="1:8" ht="14.25" customHeight="1" x14ac:dyDescent="0.2">
      <c r="A71" s="45" t="s">
        <v>86</v>
      </c>
      <c r="B71" s="50">
        <v>424072</v>
      </c>
      <c r="C71" s="43">
        <v>109</v>
      </c>
      <c r="D71" s="43">
        <v>2.6</v>
      </c>
      <c r="E71" s="43">
        <v>0</v>
      </c>
      <c r="F71" s="43">
        <v>0</v>
      </c>
      <c r="G71" s="43">
        <v>109</v>
      </c>
      <c r="H71" s="43">
        <v>2.6</v>
      </c>
    </row>
    <row r="72" spans="1:8" ht="14.25" customHeight="1" x14ac:dyDescent="0.2">
      <c r="A72" s="45" t="s">
        <v>87</v>
      </c>
      <c r="B72" s="50">
        <v>665635</v>
      </c>
      <c r="C72" s="43">
        <v>127</v>
      </c>
      <c r="D72" s="43">
        <v>1.9</v>
      </c>
      <c r="F72" s="43">
        <v>0</v>
      </c>
      <c r="G72" s="43">
        <v>127</v>
      </c>
      <c r="H72" s="43">
        <v>1.9</v>
      </c>
    </row>
    <row r="73" spans="1:8" ht="14.25" customHeight="1" x14ac:dyDescent="0.2">
      <c r="A73" s="45" t="s">
        <v>88</v>
      </c>
      <c r="B73" s="50">
        <v>447804</v>
      </c>
      <c r="C73" s="43">
        <v>234</v>
      </c>
      <c r="D73" s="43">
        <v>5.2</v>
      </c>
      <c r="E73" s="43">
        <v>0</v>
      </c>
      <c r="F73" s="43">
        <v>0</v>
      </c>
      <c r="G73" s="43">
        <v>234</v>
      </c>
      <c r="H73" s="43">
        <v>5.2</v>
      </c>
    </row>
    <row r="74" spans="1:8" ht="14.25" customHeight="1" x14ac:dyDescent="0.2">
      <c r="A74" s="45" t="s">
        <v>89</v>
      </c>
      <c r="B74" s="50">
        <v>283852</v>
      </c>
      <c r="C74" s="43">
        <v>134</v>
      </c>
      <c r="D74" s="43">
        <v>4.7</v>
      </c>
      <c r="E74" s="43">
        <v>10</v>
      </c>
      <c r="F74" s="43">
        <v>0.4</v>
      </c>
      <c r="G74" s="43">
        <v>144</v>
      </c>
      <c r="H74" s="43">
        <v>5.0999999999999996</v>
      </c>
    </row>
    <row r="75" spans="1:8" ht="14.25" customHeight="1" x14ac:dyDescent="0.2">
      <c r="A75" s="45" t="s">
        <v>90</v>
      </c>
      <c r="B75" s="50">
        <v>1587761</v>
      </c>
      <c r="C75" s="43">
        <v>756</v>
      </c>
      <c r="D75" s="43">
        <v>4.8</v>
      </c>
      <c r="E75" s="43">
        <v>0</v>
      </c>
      <c r="F75" s="43">
        <v>0</v>
      </c>
      <c r="G75" s="43">
        <v>756</v>
      </c>
      <c r="H75" s="43">
        <v>4.8</v>
      </c>
    </row>
    <row r="76" spans="1:8" ht="14.25" customHeight="1" x14ac:dyDescent="0.2">
      <c r="A76" s="45" t="s">
        <v>91</v>
      </c>
      <c r="B76" s="50">
        <v>1601381</v>
      </c>
      <c r="C76" s="43">
        <v>143</v>
      </c>
      <c r="D76" s="43">
        <v>0.9</v>
      </c>
      <c r="E76" s="43">
        <v>0</v>
      </c>
      <c r="F76" s="43">
        <v>0</v>
      </c>
      <c r="G76" s="43">
        <v>143</v>
      </c>
      <c r="H76" s="43">
        <v>0.9</v>
      </c>
    </row>
    <row r="77" spans="1:8" ht="14.25" customHeight="1" x14ac:dyDescent="0.2">
      <c r="A77" s="45" t="s">
        <v>5</v>
      </c>
      <c r="B77" s="50">
        <v>309419</v>
      </c>
      <c r="C77" s="43">
        <v>112</v>
      </c>
      <c r="D77" s="43">
        <v>3.6</v>
      </c>
      <c r="E77" s="43">
        <v>0</v>
      </c>
      <c r="F77" s="43">
        <v>0</v>
      </c>
      <c r="G77" s="43">
        <v>112</v>
      </c>
      <c r="H77" s="43">
        <v>3.6</v>
      </c>
    </row>
    <row r="78" spans="1:8" ht="14.25" customHeight="1" x14ac:dyDescent="0.2">
      <c r="A78" s="45" t="s">
        <v>92</v>
      </c>
      <c r="B78" s="50">
        <v>287950</v>
      </c>
      <c r="C78" s="43">
        <v>85</v>
      </c>
      <c r="D78" s="43">
        <v>3</v>
      </c>
      <c r="E78" s="43">
        <v>0</v>
      </c>
      <c r="F78" s="43">
        <v>0</v>
      </c>
      <c r="G78" s="43">
        <v>85</v>
      </c>
      <c r="H78" s="43">
        <v>3</v>
      </c>
    </row>
    <row r="79" spans="1:8" ht="14.25" customHeight="1" x14ac:dyDescent="0.2">
      <c r="A79" s="45" t="s">
        <v>6</v>
      </c>
      <c r="B79" s="50">
        <v>637683</v>
      </c>
      <c r="C79" s="43">
        <v>344</v>
      </c>
      <c r="D79" s="43">
        <v>5.4</v>
      </c>
      <c r="F79" s="43">
        <v>0</v>
      </c>
      <c r="G79" s="43">
        <v>344</v>
      </c>
      <c r="H79" s="43">
        <v>5.4</v>
      </c>
    </row>
    <row r="80" spans="1:8" ht="14.25" customHeight="1" x14ac:dyDescent="0.2">
      <c r="A80" s="45" t="s">
        <v>93</v>
      </c>
      <c r="B80" s="50">
        <v>457182</v>
      </c>
      <c r="C80" s="43">
        <v>243</v>
      </c>
      <c r="D80" s="43">
        <v>5.3</v>
      </c>
      <c r="F80" s="43">
        <v>0</v>
      </c>
      <c r="G80" s="43">
        <v>243</v>
      </c>
      <c r="H80" s="43">
        <v>5.3</v>
      </c>
    </row>
    <row r="81" spans="1:8" ht="14.25" customHeight="1" x14ac:dyDescent="0.2">
      <c r="A81" s="45" t="s">
        <v>94</v>
      </c>
      <c r="B81" s="50">
        <v>248815</v>
      </c>
      <c r="C81" s="43">
        <v>94</v>
      </c>
      <c r="D81" s="43">
        <v>3.8</v>
      </c>
      <c r="F81" s="43">
        <v>0</v>
      </c>
      <c r="G81" s="43">
        <v>94</v>
      </c>
      <c r="H81" s="43">
        <v>3.8</v>
      </c>
    </row>
    <row r="82" spans="1:8" ht="14.25" customHeight="1" x14ac:dyDescent="0.2">
      <c r="A82" s="45" t="s">
        <v>95</v>
      </c>
      <c r="B82" s="50">
        <v>223942</v>
      </c>
      <c r="C82" s="43">
        <v>76</v>
      </c>
      <c r="D82" s="43">
        <v>3.4</v>
      </c>
      <c r="E82" s="43">
        <v>10</v>
      </c>
      <c r="F82" s="43">
        <v>0.4</v>
      </c>
      <c r="G82" s="43">
        <v>86</v>
      </c>
      <c r="H82" s="43">
        <v>3.8</v>
      </c>
    </row>
    <row r="83" spans="1:8" ht="14.25" customHeight="1" x14ac:dyDescent="0.2">
      <c r="A83" s="45" t="s">
        <v>96</v>
      </c>
      <c r="B83" s="50">
        <v>319466</v>
      </c>
      <c r="C83" s="43">
        <v>96</v>
      </c>
      <c r="D83" s="43">
        <v>3</v>
      </c>
      <c r="E83" s="43">
        <v>0</v>
      </c>
      <c r="F83" s="43">
        <v>0</v>
      </c>
      <c r="G83" s="43">
        <v>96</v>
      </c>
      <c r="H83" s="43">
        <v>3</v>
      </c>
    </row>
    <row r="84" spans="1:8" ht="14.25" customHeight="1" x14ac:dyDescent="0.2">
      <c r="A84" s="45" t="s">
        <v>97</v>
      </c>
      <c r="B84" s="50">
        <v>494322</v>
      </c>
      <c r="C84" s="43">
        <v>129</v>
      </c>
      <c r="D84" s="43">
        <v>2.6</v>
      </c>
      <c r="E84" s="43">
        <v>0</v>
      </c>
      <c r="F84" s="43">
        <v>0</v>
      </c>
      <c r="G84" s="43">
        <v>129</v>
      </c>
      <c r="H84" s="43">
        <v>2.6</v>
      </c>
    </row>
    <row r="85" spans="1:8" ht="14.25" customHeight="1" x14ac:dyDescent="0.2">
      <c r="A85" s="45" t="s">
        <v>98</v>
      </c>
      <c r="B85" s="50">
        <v>1442472</v>
      </c>
      <c r="C85" s="43">
        <v>237</v>
      </c>
      <c r="D85" s="43">
        <v>1.6</v>
      </c>
      <c r="E85" s="43">
        <v>0</v>
      </c>
      <c r="F85" s="43">
        <v>0</v>
      </c>
      <c r="G85" s="43">
        <v>237</v>
      </c>
      <c r="H85" s="43">
        <v>1.6</v>
      </c>
    </row>
    <row r="86" spans="1:8" ht="14.25" customHeight="1" x14ac:dyDescent="0.2">
      <c r="A86" s="45" t="s">
        <v>99</v>
      </c>
      <c r="B86" s="50">
        <v>1397856</v>
      </c>
      <c r="C86" s="43">
        <v>385</v>
      </c>
      <c r="D86" s="43">
        <v>2.8</v>
      </c>
      <c r="F86" s="43">
        <v>0</v>
      </c>
      <c r="G86" s="43">
        <v>385</v>
      </c>
      <c r="H86" s="43">
        <v>2.8</v>
      </c>
    </row>
    <row r="87" spans="1:8" ht="14.25" customHeight="1" x14ac:dyDescent="0.2">
      <c r="A87" s="45" t="s">
        <v>100</v>
      </c>
      <c r="B87" s="50">
        <v>871042</v>
      </c>
      <c r="C87" s="43">
        <v>209</v>
      </c>
      <c r="D87" s="43">
        <v>2.4</v>
      </c>
      <c r="E87" s="43">
        <v>261</v>
      </c>
      <c r="F87" s="43">
        <v>3</v>
      </c>
      <c r="G87" s="43">
        <v>470</v>
      </c>
      <c r="H87" s="43">
        <v>5.4</v>
      </c>
    </row>
    <row r="88" spans="1:8" ht="14.25" customHeight="1" x14ac:dyDescent="0.2">
      <c r="A88" s="45" t="s">
        <v>101</v>
      </c>
      <c r="B88" s="50">
        <v>1042940</v>
      </c>
      <c r="C88" s="43">
        <v>208</v>
      </c>
      <c r="D88" s="43">
        <v>2</v>
      </c>
      <c r="F88" s="43">
        <v>0</v>
      </c>
      <c r="G88" s="43">
        <v>208</v>
      </c>
      <c r="H88" s="43">
        <v>2</v>
      </c>
    </row>
    <row r="89" spans="1:8" ht="14.25" customHeight="1" x14ac:dyDescent="0.2">
      <c r="A89" s="45" t="s">
        <v>102</v>
      </c>
      <c r="B89" s="50">
        <v>341747</v>
      </c>
      <c r="C89" s="43">
        <v>42</v>
      </c>
      <c r="D89" s="43">
        <v>1.2</v>
      </c>
      <c r="E89" s="43">
        <v>30</v>
      </c>
      <c r="F89" s="43">
        <v>0.9</v>
      </c>
      <c r="G89" s="43">
        <v>72</v>
      </c>
      <c r="H89" s="43">
        <v>2.1</v>
      </c>
    </row>
    <row r="90" spans="1:8" ht="14.25" customHeight="1" x14ac:dyDescent="0.2">
      <c r="A90" s="45" t="s">
        <v>103</v>
      </c>
      <c r="B90" s="50">
        <v>239959</v>
      </c>
      <c r="C90" s="43">
        <v>35</v>
      </c>
      <c r="D90" s="43">
        <v>1.5</v>
      </c>
      <c r="F90" s="43">
        <v>0</v>
      </c>
      <c r="G90" s="43">
        <v>35</v>
      </c>
      <c r="H90" s="43">
        <v>1.5</v>
      </c>
    </row>
    <row r="91" spans="1:8" ht="14.25" customHeight="1" x14ac:dyDescent="0.2">
      <c r="A91" s="45" t="s">
        <v>104</v>
      </c>
      <c r="B91" s="50">
        <v>687870</v>
      </c>
      <c r="C91" s="43">
        <v>224</v>
      </c>
      <c r="D91" s="43">
        <v>3.3</v>
      </c>
      <c r="F91" s="43">
        <v>0</v>
      </c>
      <c r="G91" s="43">
        <v>224</v>
      </c>
      <c r="H91" s="43">
        <v>3.3</v>
      </c>
    </row>
    <row r="92" spans="1:8" ht="14.25" customHeight="1" x14ac:dyDescent="0.2">
      <c r="A92" s="45" t="s">
        <v>105</v>
      </c>
      <c r="B92" s="50">
        <v>316262</v>
      </c>
      <c r="C92" s="43">
        <v>86</v>
      </c>
      <c r="D92" s="43">
        <v>2.7</v>
      </c>
      <c r="F92" s="43">
        <v>0</v>
      </c>
      <c r="G92" s="43">
        <v>86</v>
      </c>
      <c r="H92" s="43">
        <v>2.7</v>
      </c>
    </row>
    <row r="93" spans="1:8" ht="14.25" customHeight="1" x14ac:dyDescent="0.2">
      <c r="A93" s="45" t="s">
        <v>106</v>
      </c>
      <c r="B93" s="50">
        <v>304055</v>
      </c>
      <c r="C93" s="43">
        <v>194</v>
      </c>
      <c r="D93" s="43">
        <v>6.4</v>
      </c>
      <c r="E93" s="43">
        <v>42</v>
      </c>
      <c r="F93" s="43">
        <v>1.4</v>
      </c>
      <c r="G93" s="43">
        <v>236</v>
      </c>
      <c r="H93" s="43">
        <v>7.8</v>
      </c>
    </row>
    <row r="94" spans="1:8" ht="14.25" customHeight="1" x14ac:dyDescent="0.2">
      <c r="A94" s="45" t="s">
        <v>107</v>
      </c>
      <c r="B94" s="50">
        <v>258449</v>
      </c>
      <c r="C94" s="43">
        <v>107</v>
      </c>
      <c r="D94" s="43">
        <v>4.0999999999999996</v>
      </c>
      <c r="F94" s="43">
        <v>0</v>
      </c>
      <c r="G94" s="43">
        <v>107</v>
      </c>
      <c r="H94" s="43">
        <v>4.0999999999999996</v>
      </c>
    </row>
    <row r="95" spans="1:8" ht="14.25" customHeight="1" x14ac:dyDescent="0.2">
      <c r="A95" s="45" t="s">
        <v>108</v>
      </c>
      <c r="B95" s="50">
        <v>312272</v>
      </c>
      <c r="C95" s="43">
        <v>108</v>
      </c>
      <c r="D95" s="43">
        <v>3.5</v>
      </c>
      <c r="F95" s="43">
        <v>0</v>
      </c>
      <c r="G95" s="43">
        <v>108</v>
      </c>
      <c r="H95" s="43">
        <v>3.5</v>
      </c>
    </row>
    <row r="96" spans="1:8" ht="14.25" customHeight="1" x14ac:dyDescent="0.2">
      <c r="A96" s="45" t="s">
        <v>109</v>
      </c>
      <c r="B96" s="50">
        <v>370224</v>
      </c>
      <c r="C96" s="43">
        <v>224</v>
      </c>
      <c r="D96" s="43">
        <v>6.1</v>
      </c>
      <c r="E96" s="43">
        <v>4</v>
      </c>
      <c r="F96" s="43">
        <v>0.1</v>
      </c>
      <c r="G96" s="43">
        <v>228</v>
      </c>
      <c r="H96" s="43">
        <v>6.2</v>
      </c>
    </row>
    <row r="97" spans="1:8" ht="14.25" customHeight="1" x14ac:dyDescent="0.2">
      <c r="A97" s="45" t="s">
        <v>110</v>
      </c>
      <c r="B97" s="50">
        <v>279019</v>
      </c>
      <c r="C97" s="43">
        <v>40</v>
      </c>
      <c r="D97" s="43">
        <v>1.4</v>
      </c>
      <c r="E97" s="43">
        <v>0</v>
      </c>
      <c r="F97" s="43">
        <v>0</v>
      </c>
      <c r="G97" s="43">
        <v>40</v>
      </c>
      <c r="H97" s="43">
        <v>1.4</v>
      </c>
    </row>
    <row r="98" spans="1:8" ht="14.25" customHeight="1" x14ac:dyDescent="0.2">
      <c r="A98" s="45" t="s">
        <v>111</v>
      </c>
      <c r="B98" s="50">
        <v>539162</v>
      </c>
      <c r="C98" s="43">
        <v>134</v>
      </c>
      <c r="D98" s="43">
        <v>2.5</v>
      </c>
      <c r="E98" s="43">
        <v>20</v>
      </c>
      <c r="F98" s="43">
        <v>0.4</v>
      </c>
      <c r="G98" s="43">
        <v>154</v>
      </c>
      <c r="H98" s="43">
        <v>2.9</v>
      </c>
    </row>
    <row r="99" spans="1:8" ht="14.25" customHeight="1" x14ac:dyDescent="0.2">
      <c r="A99" s="45" t="s">
        <v>112</v>
      </c>
      <c r="B99" s="50">
        <v>419494</v>
      </c>
      <c r="C99" s="43">
        <v>88</v>
      </c>
      <c r="D99" s="43">
        <v>2.1</v>
      </c>
      <c r="E99" s="43">
        <v>0</v>
      </c>
      <c r="F99" s="43">
        <v>0</v>
      </c>
      <c r="G99" s="43">
        <v>88</v>
      </c>
      <c r="H99" s="43">
        <v>2.1</v>
      </c>
    </row>
    <row r="100" spans="1:8" ht="14.25" customHeight="1" x14ac:dyDescent="0.2">
      <c r="A100" s="45" t="s">
        <v>113</v>
      </c>
      <c r="B100" s="50">
        <v>461663</v>
      </c>
      <c r="C100" s="43">
        <v>151</v>
      </c>
      <c r="D100" s="43">
        <v>3.3</v>
      </c>
      <c r="E100" s="43">
        <v>0</v>
      </c>
      <c r="F100" s="43">
        <v>0</v>
      </c>
      <c r="G100" s="43">
        <v>151</v>
      </c>
      <c r="H100" s="43">
        <v>3.3</v>
      </c>
    </row>
    <row r="101" spans="1:8" ht="14.25" customHeight="1" x14ac:dyDescent="0.2">
      <c r="A101" s="45" t="s">
        <v>114</v>
      </c>
      <c r="B101" s="50">
        <v>674875</v>
      </c>
      <c r="C101" s="43">
        <v>362</v>
      </c>
      <c r="D101" s="43">
        <v>5.4</v>
      </c>
      <c r="E101" s="43">
        <v>0</v>
      </c>
      <c r="F101" s="43">
        <v>0</v>
      </c>
      <c r="G101" s="43">
        <v>362</v>
      </c>
      <c r="H101" s="43">
        <v>5.4</v>
      </c>
    </row>
    <row r="102" spans="1:8" ht="14.25" customHeight="1" x14ac:dyDescent="0.2">
      <c r="A102" s="45" t="s">
        <v>115</v>
      </c>
      <c r="B102" s="50">
        <v>399072</v>
      </c>
      <c r="C102" s="43">
        <v>39</v>
      </c>
      <c r="D102" s="43">
        <v>1</v>
      </c>
      <c r="F102" s="43">
        <v>0</v>
      </c>
      <c r="G102" s="43">
        <v>39</v>
      </c>
      <c r="H102" s="43">
        <v>1</v>
      </c>
    </row>
    <row r="103" spans="1:8" ht="14.25" customHeight="1" x14ac:dyDescent="0.2">
      <c r="A103" s="45" t="s">
        <v>116</v>
      </c>
      <c r="B103" s="50">
        <v>244338</v>
      </c>
      <c r="C103" s="43">
        <v>30</v>
      </c>
      <c r="D103" s="43">
        <v>1.2</v>
      </c>
      <c r="E103" s="43">
        <v>0</v>
      </c>
      <c r="F103" s="43">
        <v>0</v>
      </c>
      <c r="G103" s="43">
        <v>30</v>
      </c>
      <c r="H103" s="43">
        <v>1.2</v>
      </c>
    </row>
    <row r="104" spans="1:8" ht="14.25" customHeight="1" x14ac:dyDescent="0.2">
      <c r="C104" s="43">
        <f>SUM($C$3:$C$103)</f>
        <v>19382</v>
      </c>
      <c r="D104" s="43">
        <v>2.8359812115010778</v>
      </c>
      <c r="E104" s="43">
        <f>SUM($E$3:$E$103)</f>
        <v>1533</v>
      </c>
      <c r="F104" s="43">
        <v>0.38221706912857267</v>
      </c>
      <c r="G104" s="43">
        <f>SUM($G$3:$G$103)</f>
        <v>20915</v>
      </c>
      <c r="H104" s="43">
        <v>3.2181982806296499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88" workbookViewId="0">
      <selection activeCell="D103" sqref="D103"/>
    </sheetView>
  </sheetViews>
  <sheetFormatPr defaultRowHeight="12.75" x14ac:dyDescent="0.2"/>
  <cols>
    <col min="1" max="1" width="21.85546875" style="2" bestFit="1" customWidth="1"/>
    <col min="2" max="2" width="11.28515625" style="2" bestFit="1" customWidth="1"/>
    <col min="3" max="3" width="20.7109375" style="2" customWidth="1"/>
    <col min="4" max="4" width="29.140625" style="2" bestFit="1" customWidth="1"/>
    <col min="5" max="256" width="9.140625" style="2"/>
    <col min="257" max="257" width="33.42578125" style="2" customWidth="1"/>
    <col min="258" max="258" width="21.140625" style="2" customWidth="1"/>
    <col min="259" max="259" width="13.42578125" style="2" customWidth="1"/>
    <col min="260" max="260" width="11.140625" style="2" customWidth="1"/>
    <col min="261" max="512" width="9.140625" style="2"/>
    <col min="513" max="513" width="33.42578125" style="2" customWidth="1"/>
    <col min="514" max="514" width="21.140625" style="2" customWidth="1"/>
    <col min="515" max="515" width="13.42578125" style="2" customWidth="1"/>
    <col min="516" max="516" width="11.140625" style="2" customWidth="1"/>
    <col min="517" max="768" width="9.140625" style="2"/>
    <col min="769" max="769" width="33.42578125" style="2" customWidth="1"/>
    <col min="770" max="770" width="21.140625" style="2" customWidth="1"/>
    <col min="771" max="771" width="13.42578125" style="2" customWidth="1"/>
    <col min="772" max="772" width="11.140625" style="2" customWidth="1"/>
    <col min="773" max="1024" width="9.140625" style="2"/>
    <col min="1025" max="1025" width="33.42578125" style="2" customWidth="1"/>
    <col min="1026" max="1026" width="21.140625" style="2" customWidth="1"/>
    <col min="1027" max="1027" width="13.42578125" style="2" customWidth="1"/>
    <col min="1028" max="1028" width="11.140625" style="2" customWidth="1"/>
    <col min="1029" max="1280" width="9.140625" style="2"/>
    <col min="1281" max="1281" width="33.42578125" style="2" customWidth="1"/>
    <col min="1282" max="1282" width="21.140625" style="2" customWidth="1"/>
    <col min="1283" max="1283" width="13.42578125" style="2" customWidth="1"/>
    <col min="1284" max="1284" width="11.140625" style="2" customWidth="1"/>
    <col min="1285" max="1536" width="9.140625" style="2"/>
    <col min="1537" max="1537" width="33.42578125" style="2" customWidth="1"/>
    <col min="1538" max="1538" width="21.140625" style="2" customWidth="1"/>
    <col min="1539" max="1539" width="13.42578125" style="2" customWidth="1"/>
    <col min="1540" max="1540" width="11.140625" style="2" customWidth="1"/>
    <col min="1541" max="1792" width="9.140625" style="2"/>
    <col min="1793" max="1793" width="33.42578125" style="2" customWidth="1"/>
    <col min="1794" max="1794" width="21.140625" style="2" customWidth="1"/>
    <col min="1795" max="1795" width="13.42578125" style="2" customWidth="1"/>
    <col min="1796" max="1796" width="11.140625" style="2" customWidth="1"/>
    <col min="1797" max="2048" width="9.140625" style="2"/>
    <col min="2049" max="2049" width="33.42578125" style="2" customWidth="1"/>
    <col min="2050" max="2050" width="21.140625" style="2" customWidth="1"/>
    <col min="2051" max="2051" width="13.42578125" style="2" customWidth="1"/>
    <col min="2052" max="2052" width="11.140625" style="2" customWidth="1"/>
    <col min="2053" max="2304" width="9.140625" style="2"/>
    <col min="2305" max="2305" width="33.42578125" style="2" customWidth="1"/>
    <col min="2306" max="2306" width="21.140625" style="2" customWidth="1"/>
    <col min="2307" max="2307" width="13.42578125" style="2" customWidth="1"/>
    <col min="2308" max="2308" width="11.140625" style="2" customWidth="1"/>
    <col min="2309" max="2560" width="9.140625" style="2"/>
    <col min="2561" max="2561" width="33.42578125" style="2" customWidth="1"/>
    <col min="2562" max="2562" width="21.140625" style="2" customWidth="1"/>
    <col min="2563" max="2563" width="13.42578125" style="2" customWidth="1"/>
    <col min="2564" max="2564" width="11.140625" style="2" customWidth="1"/>
    <col min="2565" max="2816" width="9.140625" style="2"/>
    <col min="2817" max="2817" width="33.42578125" style="2" customWidth="1"/>
    <col min="2818" max="2818" width="21.140625" style="2" customWidth="1"/>
    <col min="2819" max="2819" width="13.42578125" style="2" customWidth="1"/>
    <col min="2820" max="2820" width="11.140625" style="2" customWidth="1"/>
    <col min="2821" max="3072" width="9.140625" style="2"/>
    <col min="3073" max="3073" width="33.42578125" style="2" customWidth="1"/>
    <col min="3074" max="3074" width="21.140625" style="2" customWidth="1"/>
    <col min="3075" max="3075" width="13.42578125" style="2" customWidth="1"/>
    <col min="3076" max="3076" width="11.140625" style="2" customWidth="1"/>
    <col min="3077" max="3328" width="9.140625" style="2"/>
    <col min="3329" max="3329" width="33.42578125" style="2" customWidth="1"/>
    <col min="3330" max="3330" width="21.140625" style="2" customWidth="1"/>
    <col min="3331" max="3331" width="13.42578125" style="2" customWidth="1"/>
    <col min="3332" max="3332" width="11.140625" style="2" customWidth="1"/>
    <col min="3333" max="3584" width="9.140625" style="2"/>
    <col min="3585" max="3585" width="33.42578125" style="2" customWidth="1"/>
    <col min="3586" max="3586" width="21.140625" style="2" customWidth="1"/>
    <col min="3587" max="3587" width="13.42578125" style="2" customWidth="1"/>
    <col min="3588" max="3588" width="11.140625" style="2" customWidth="1"/>
    <col min="3589" max="3840" width="9.140625" style="2"/>
    <col min="3841" max="3841" width="33.42578125" style="2" customWidth="1"/>
    <col min="3842" max="3842" width="21.140625" style="2" customWidth="1"/>
    <col min="3843" max="3843" width="13.42578125" style="2" customWidth="1"/>
    <col min="3844" max="3844" width="11.140625" style="2" customWidth="1"/>
    <col min="3845" max="4096" width="9.140625" style="2"/>
    <col min="4097" max="4097" width="33.42578125" style="2" customWidth="1"/>
    <col min="4098" max="4098" width="21.140625" style="2" customWidth="1"/>
    <col min="4099" max="4099" width="13.42578125" style="2" customWidth="1"/>
    <col min="4100" max="4100" width="11.140625" style="2" customWidth="1"/>
    <col min="4101" max="4352" width="9.140625" style="2"/>
    <col min="4353" max="4353" width="33.42578125" style="2" customWidth="1"/>
    <col min="4354" max="4354" width="21.140625" style="2" customWidth="1"/>
    <col min="4355" max="4355" width="13.42578125" style="2" customWidth="1"/>
    <col min="4356" max="4356" width="11.140625" style="2" customWidth="1"/>
    <col min="4357" max="4608" width="9.140625" style="2"/>
    <col min="4609" max="4609" width="33.42578125" style="2" customWidth="1"/>
    <col min="4610" max="4610" width="21.140625" style="2" customWidth="1"/>
    <col min="4611" max="4611" width="13.42578125" style="2" customWidth="1"/>
    <col min="4612" max="4612" width="11.140625" style="2" customWidth="1"/>
    <col min="4613" max="4864" width="9.140625" style="2"/>
    <col min="4865" max="4865" width="33.42578125" style="2" customWidth="1"/>
    <col min="4866" max="4866" width="21.140625" style="2" customWidth="1"/>
    <col min="4867" max="4867" width="13.42578125" style="2" customWidth="1"/>
    <col min="4868" max="4868" width="11.140625" style="2" customWidth="1"/>
    <col min="4869" max="5120" width="9.140625" style="2"/>
    <col min="5121" max="5121" width="33.42578125" style="2" customWidth="1"/>
    <col min="5122" max="5122" width="21.140625" style="2" customWidth="1"/>
    <col min="5123" max="5123" width="13.42578125" style="2" customWidth="1"/>
    <col min="5124" max="5124" width="11.140625" style="2" customWidth="1"/>
    <col min="5125" max="5376" width="9.140625" style="2"/>
    <col min="5377" max="5377" width="33.42578125" style="2" customWidth="1"/>
    <col min="5378" max="5378" width="21.140625" style="2" customWidth="1"/>
    <col min="5379" max="5379" width="13.42578125" style="2" customWidth="1"/>
    <col min="5380" max="5380" width="11.140625" style="2" customWidth="1"/>
    <col min="5381" max="5632" width="9.140625" style="2"/>
    <col min="5633" max="5633" width="33.42578125" style="2" customWidth="1"/>
    <col min="5634" max="5634" width="21.140625" style="2" customWidth="1"/>
    <col min="5635" max="5635" width="13.42578125" style="2" customWidth="1"/>
    <col min="5636" max="5636" width="11.140625" style="2" customWidth="1"/>
    <col min="5637" max="5888" width="9.140625" style="2"/>
    <col min="5889" max="5889" width="33.42578125" style="2" customWidth="1"/>
    <col min="5890" max="5890" width="21.140625" style="2" customWidth="1"/>
    <col min="5891" max="5891" width="13.42578125" style="2" customWidth="1"/>
    <col min="5892" max="5892" width="11.140625" style="2" customWidth="1"/>
    <col min="5893" max="6144" width="9.140625" style="2"/>
    <col min="6145" max="6145" width="33.42578125" style="2" customWidth="1"/>
    <col min="6146" max="6146" width="21.140625" style="2" customWidth="1"/>
    <col min="6147" max="6147" width="13.42578125" style="2" customWidth="1"/>
    <col min="6148" max="6148" width="11.140625" style="2" customWidth="1"/>
    <col min="6149" max="6400" width="9.140625" style="2"/>
    <col min="6401" max="6401" width="33.42578125" style="2" customWidth="1"/>
    <col min="6402" max="6402" width="21.140625" style="2" customWidth="1"/>
    <col min="6403" max="6403" width="13.42578125" style="2" customWidth="1"/>
    <col min="6404" max="6404" width="11.140625" style="2" customWidth="1"/>
    <col min="6405" max="6656" width="9.140625" style="2"/>
    <col min="6657" max="6657" width="33.42578125" style="2" customWidth="1"/>
    <col min="6658" max="6658" width="21.140625" style="2" customWidth="1"/>
    <col min="6659" max="6659" width="13.42578125" style="2" customWidth="1"/>
    <col min="6660" max="6660" width="11.140625" style="2" customWidth="1"/>
    <col min="6661" max="6912" width="9.140625" style="2"/>
    <col min="6913" max="6913" width="33.42578125" style="2" customWidth="1"/>
    <col min="6914" max="6914" width="21.140625" style="2" customWidth="1"/>
    <col min="6915" max="6915" width="13.42578125" style="2" customWidth="1"/>
    <col min="6916" max="6916" width="11.140625" style="2" customWidth="1"/>
    <col min="6917" max="7168" width="9.140625" style="2"/>
    <col min="7169" max="7169" width="33.42578125" style="2" customWidth="1"/>
    <col min="7170" max="7170" width="21.140625" style="2" customWidth="1"/>
    <col min="7171" max="7171" width="13.42578125" style="2" customWidth="1"/>
    <col min="7172" max="7172" width="11.140625" style="2" customWidth="1"/>
    <col min="7173" max="7424" width="9.140625" style="2"/>
    <col min="7425" max="7425" width="33.42578125" style="2" customWidth="1"/>
    <col min="7426" max="7426" width="21.140625" style="2" customWidth="1"/>
    <col min="7427" max="7427" width="13.42578125" style="2" customWidth="1"/>
    <col min="7428" max="7428" width="11.140625" style="2" customWidth="1"/>
    <col min="7429" max="7680" width="9.140625" style="2"/>
    <col min="7681" max="7681" width="33.42578125" style="2" customWidth="1"/>
    <col min="7682" max="7682" width="21.140625" style="2" customWidth="1"/>
    <col min="7683" max="7683" width="13.42578125" style="2" customWidth="1"/>
    <col min="7684" max="7684" width="11.140625" style="2" customWidth="1"/>
    <col min="7685" max="7936" width="9.140625" style="2"/>
    <col min="7937" max="7937" width="33.42578125" style="2" customWidth="1"/>
    <col min="7938" max="7938" width="21.140625" style="2" customWidth="1"/>
    <col min="7939" max="7939" width="13.42578125" style="2" customWidth="1"/>
    <col min="7940" max="7940" width="11.140625" style="2" customWidth="1"/>
    <col min="7941" max="8192" width="9.140625" style="2"/>
    <col min="8193" max="8193" width="33.42578125" style="2" customWidth="1"/>
    <col min="8194" max="8194" width="21.140625" style="2" customWidth="1"/>
    <col min="8195" max="8195" width="13.42578125" style="2" customWidth="1"/>
    <col min="8196" max="8196" width="11.140625" style="2" customWidth="1"/>
    <col min="8197" max="8448" width="9.140625" style="2"/>
    <col min="8449" max="8449" width="33.42578125" style="2" customWidth="1"/>
    <col min="8450" max="8450" width="21.140625" style="2" customWidth="1"/>
    <col min="8451" max="8451" width="13.42578125" style="2" customWidth="1"/>
    <col min="8452" max="8452" width="11.140625" style="2" customWidth="1"/>
    <col min="8453" max="8704" width="9.140625" style="2"/>
    <col min="8705" max="8705" width="33.42578125" style="2" customWidth="1"/>
    <col min="8706" max="8706" width="21.140625" style="2" customWidth="1"/>
    <col min="8707" max="8707" width="13.42578125" style="2" customWidth="1"/>
    <col min="8708" max="8708" width="11.140625" style="2" customWidth="1"/>
    <col min="8709" max="8960" width="9.140625" style="2"/>
    <col min="8961" max="8961" width="33.42578125" style="2" customWidth="1"/>
    <col min="8962" max="8962" width="21.140625" style="2" customWidth="1"/>
    <col min="8963" max="8963" width="13.42578125" style="2" customWidth="1"/>
    <col min="8964" max="8964" width="11.140625" style="2" customWidth="1"/>
    <col min="8965" max="9216" width="9.140625" style="2"/>
    <col min="9217" max="9217" width="33.42578125" style="2" customWidth="1"/>
    <col min="9218" max="9218" width="21.140625" style="2" customWidth="1"/>
    <col min="9219" max="9219" width="13.42578125" style="2" customWidth="1"/>
    <col min="9220" max="9220" width="11.140625" style="2" customWidth="1"/>
    <col min="9221" max="9472" width="9.140625" style="2"/>
    <col min="9473" max="9473" width="33.42578125" style="2" customWidth="1"/>
    <col min="9474" max="9474" width="21.140625" style="2" customWidth="1"/>
    <col min="9475" max="9475" width="13.42578125" style="2" customWidth="1"/>
    <col min="9476" max="9476" width="11.140625" style="2" customWidth="1"/>
    <col min="9477" max="9728" width="9.140625" style="2"/>
    <col min="9729" max="9729" width="33.42578125" style="2" customWidth="1"/>
    <col min="9730" max="9730" width="21.140625" style="2" customWidth="1"/>
    <col min="9731" max="9731" width="13.42578125" style="2" customWidth="1"/>
    <col min="9732" max="9732" width="11.140625" style="2" customWidth="1"/>
    <col min="9733" max="9984" width="9.140625" style="2"/>
    <col min="9985" max="9985" width="33.42578125" style="2" customWidth="1"/>
    <col min="9986" max="9986" width="21.140625" style="2" customWidth="1"/>
    <col min="9987" max="9987" width="13.42578125" style="2" customWidth="1"/>
    <col min="9988" max="9988" width="11.140625" style="2" customWidth="1"/>
    <col min="9989" max="10240" width="9.140625" style="2"/>
    <col min="10241" max="10241" width="33.42578125" style="2" customWidth="1"/>
    <col min="10242" max="10242" width="21.140625" style="2" customWidth="1"/>
    <col min="10243" max="10243" width="13.42578125" style="2" customWidth="1"/>
    <col min="10244" max="10244" width="11.140625" style="2" customWidth="1"/>
    <col min="10245" max="10496" width="9.140625" style="2"/>
    <col min="10497" max="10497" width="33.42578125" style="2" customWidth="1"/>
    <col min="10498" max="10498" width="21.140625" style="2" customWidth="1"/>
    <col min="10499" max="10499" width="13.42578125" style="2" customWidth="1"/>
    <col min="10500" max="10500" width="11.140625" style="2" customWidth="1"/>
    <col min="10501" max="10752" width="9.140625" style="2"/>
    <col min="10753" max="10753" width="33.42578125" style="2" customWidth="1"/>
    <col min="10754" max="10754" width="21.140625" style="2" customWidth="1"/>
    <col min="10755" max="10755" width="13.42578125" style="2" customWidth="1"/>
    <col min="10756" max="10756" width="11.140625" style="2" customWidth="1"/>
    <col min="10757" max="11008" width="9.140625" style="2"/>
    <col min="11009" max="11009" width="33.42578125" style="2" customWidth="1"/>
    <col min="11010" max="11010" width="21.140625" style="2" customWidth="1"/>
    <col min="11011" max="11011" width="13.42578125" style="2" customWidth="1"/>
    <col min="11012" max="11012" width="11.140625" style="2" customWidth="1"/>
    <col min="11013" max="11264" width="9.140625" style="2"/>
    <col min="11265" max="11265" width="33.42578125" style="2" customWidth="1"/>
    <col min="11266" max="11266" width="21.140625" style="2" customWidth="1"/>
    <col min="11267" max="11267" width="13.42578125" style="2" customWidth="1"/>
    <col min="11268" max="11268" width="11.140625" style="2" customWidth="1"/>
    <col min="11269" max="11520" width="9.140625" style="2"/>
    <col min="11521" max="11521" width="33.42578125" style="2" customWidth="1"/>
    <col min="11522" max="11522" width="21.140625" style="2" customWidth="1"/>
    <col min="11523" max="11523" width="13.42578125" style="2" customWidth="1"/>
    <col min="11524" max="11524" width="11.140625" style="2" customWidth="1"/>
    <col min="11525" max="11776" width="9.140625" style="2"/>
    <col min="11777" max="11777" width="33.42578125" style="2" customWidth="1"/>
    <col min="11778" max="11778" width="21.140625" style="2" customWidth="1"/>
    <col min="11779" max="11779" width="13.42578125" style="2" customWidth="1"/>
    <col min="11780" max="11780" width="11.140625" style="2" customWidth="1"/>
    <col min="11781" max="12032" width="9.140625" style="2"/>
    <col min="12033" max="12033" width="33.42578125" style="2" customWidth="1"/>
    <col min="12034" max="12034" width="21.140625" style="2" customWidth="1"/>
    <col min="12035" max="12035" width="13.42578125" style="2" customWidth="1"/>
    <col min="12036" max="12036" width="11.140625" style="2" customWidth="1"/>
    <col min="12037" max="12288" width="9.140625" style="2"/>
    <col min="12289" max="12289" width="33.42578125" style="2" customWidth="1"/>
    <col min="12290" max="12290" width="21.140625" style="2" customWidth="1"/>
    <col min="12291" max="12291" width="13.42578125" style="2" customWidth="1"/>
    <col min="12292" max="12292" width="11.140625" style="2" customWidth="1"/>
    <col min="12293" max="12544" width="9.140625" style="2"/>
    <col min="12545" max="12545" width="33.42578125" style="2" customWidth="1"/>
    <col min="12546" max="12546" width="21.140625" style="2" customWidth="1"/>
    <col min="12547" max="12547" width="13.42578125" style="2" customWidth="1"/>
    <col min="12548" max="12548" width="11.140625" style="2" customWidth="1"/>
    <col min="12549" max="12800" width="9.140625" style="2"/>
    <col min="12801" max="12801" width="33.42578125" style="2" customWidth="1"/>
    <col min="12802" max="12802" width="21.140625" style="2" customWidth="1"/>
    <col min="12803" max="12803" width="13.42578125" style="2" customWidth="1"/>
    <col min="12804" max="12804" width="11.140625" style="2" customWidth="1"/>
    <col min="12805" max="13056" width="9.140625" style="2"/>
    <col min="13057" max="13057" width="33.42578125" style="2" customWidth="1"/>
    <col min="13058" max="13058" width="21.140625" style="2" customWidth="1"/>
    <col min="13059" max="13059" width="13.42578125" style="2" customWidth="1"/>
    <col min="13060" max="13060" width="11.140625" style="2" customWidth="1"/>
    <col min="13061" max="13312" width="9.140625" style="2"/>
    <col min="13313" max="13313" width="33.42578125" style="2" customWidth="1"/>
    <col min="13314" max="13314" width="21.140625" style="2" customWidth="1"/>
    <col min="13315" max="13315" width="13.42578125" style="2" customWidth="1"/>
    <col min="13316" max="13316" width="11.140625" style="2" customWidth="1"/>
    <col min="13317" max="13568" width="9.140625" style="2"/>
    <col min="13569" max="13569" width="33.42578125" style="2" customWidth="1"/>
    <col min="13570" max="13570" width="21.140625" style="2" customWidth="1"/>
    <col min="13571" max="13571" width="13.42578125" style="2" customWidth="1"/>
    <col min="13572" max="13572" width="11.140625" style="2" customWidth="1"/>
    <col min="13573" max="13824" width="9.140625" style="2"/>
    <col min="13825" max="13825" width="33.42578125" style="2" customWidth="1"/>
    <col min="13826" max="13826" width="21.140625" style="2" customWidth="1"/>
    <col min="13827" max="13827" width="13.42578125" style="2" customWidth="1"/>
    <col min="13828" max="13828" width="11.140625" style="2" customWidth="1"/>
    <col min="13829" max="14080" width="9.140625" style="2"/>
    <col min="14081" max="14081" width="33.42578125" style="2" customWidth="1"/>
    <col min="14082" max="14082" width="21.140625" style="2" customWidth="1"/>
    <col min="14083" max="14083" width="13.42578125" style="2" customWidth="1"/>
    <col min="14084" max="14084" width="11.140625" style="2" customWidth="1"/>
    <col min="14085" max="14336" width="9.140625" style="2"/>
    <col min="14337" max="14337" width="33.42578125" style="2" customWidth="1"/>
    <col min="14338" max="14338" width="21.140625" style="2" customWidth="1"/>
    <col min="14339" max="14339" width="13.42578125" style="2" customWidth="1"/>
    <col min="14340" max="14340" width="11.140625" style="2" customWidth="1"/>
    <col min="14341" max="14592" width="9.140625" style="2"/>
    <col min="14593" max="14593" width="33.42578125" style="2" customWidth="1"/>
    <col min="14594" max="14594" width="21.140625" style="2" customWidth="1"/>
    <col min="14595" max="14595" width="13.42578125" style="2" customWidth="1"/>
    <col min="14596" max="14596" width="11.140625" style="2" customWidth="1"/>
    <col min="14597" max="14848" width="9.140625" style="2"/>
    <col min="14849" max="14849" width="33.42578125" style="2" customWidth="1"/>
    <col min="14850" max="14850" width="21.140625" style="2" customWidth="1"/>
    <col min="14851" max="14851" width="13.42578125" style="2" customWidth="1"/>
    <col min="14852" max="14852" width="11.140625" style="2" customWidth="1"/>
    <col min="14853" max="15104" width="9.140625" style="2"/>
    <col min="15105" max="15105" width="33.42578125" style="2" customWidth="1"/>
    <col min="15106" max="15106" width="21.140625" style="2" customWidth="1"/>
    <col min="15107" max="15107" width="13.42578125" style="2" customWidth="1"/>
    <col min="15108" max="15108" width="11.140625" style="2" customWidth="1"/>
    <col min="15109" max="15360" width="9.140625" style="2"/>
    <col min="15361" max="15361" width="33.42578125" style="2" customWidth="1"/>
    <col min="15362" max="15362" width="21.140625" style="2" customWidth="1"/>
    <col min="15363" max="15363" width="13.42578125" style="2" customWidth="1"/>
    <col min="15364" max="15364" width="11.140625" style="2" customWidth="1"/>
    <col min="15365" max="15616" width="9.140625" style="2"/>
    <col min="15617" max="15617" width="33.42578125" style="2" customWidth="1"/>
    <col min="15618" max="15618" width="21.140625" style="2" customWidth="1"/>
    <col min="15619" max="15619" width="13.42578125" style="2" customWidth="1"/>
    <col min="15620" max="15620" width="11.140625" style="2" customWidth="1"/>
    <col min="15621" max="15872" width="9.140625" style="2"/>
    <col min="15873" max="15873" width="33.42578125" style="2" customWidth="1"/>
    <col min="15874" max="15874" width="21.140625" style="2" customWidth="1"/>
    <col min="15875" max="15875" width="13.42578125" style="2" customWidth="1"/>
    <col min="15876" max="15876" width="11.140625" style="2" customWidth="1"/>
    <col min="15877" max="16128" width="9.140625" style="2"/>
    <col min="16129" max="16129" width="33.42578125" style="2" customWidth="1"/>
    <col min="16130" max="16130" width="21.140625" style="2" customWidth="1"/>
    <col min="16131" max="16131" width="13.42578125" style="2" customWidth="1"/>
    <col min="16132" max="16132" width="11.140625" style="2" customWidth="1"/>
    <col min="16133" max="16384" width="9.140625" style="2"/>
  </cols>
  <sheetData>
    <row r="1" spans="1:4" x14ac:dyDescent="0.2">
      <c r="A1" s="10" t="s">
        <v>0</v>
      </c>
    </row>
    <row r="2" spans="1:4" s="19" customFormat="1" x14ac:dyDescent="0.2">
      <c r="A2" s="5" t="s">
        <v>1</v>
      </c>
      <c r="B2" s="5" t="s">
        <v>2</v>
      </c>
      <c r="C2" s="5" t="s">
        <v>262</v>
      </c>
      <c r="D2" s="5" t="s">
        <v>13</v>
      </c>
    </row>
    <row r="3" spans="1:4" x14ac:dyDescent="0.2">
      <c r="A3" s="7" t="s">
        <v>43</v>
      </c>
      <c r="B3" s="16">
        <v>332403</v>
      </c>
      <c r="C3" s="16">
        <v>14</v>
      </c>
      <c r="D3" s="8">
        <v>4.2</v>
      </c>
    </row>
    <row r="4" spans="1:4" x14ac:dyDescent="0.2">
      <c r="A4" s="7" t="s">
        <v>113</v>
      </c>
      <c r="B4" s="16">
        <v>461663</v>
      </c>
      <c r="C4" s="16">
        <v>19</v>
      </c>
      <c r="D4" s="8">
        <v>4.0999999999999996</v>
      </c>
    </row>
    <row r="5" spans="1:4" x14ac:dyDescent="0.2">
      <c r="A5" s="7" t="s">
        <v>80</v>
      </c>
      <c r="B5" s="16">
        <v>415852</v>
      </c>
      <c r="C5" s="16">
        <v>12</v>
      </c>
      <c r="D5" s="8">
        <v>2.9</v>
      </c>
    </row>
    <row r="6" spans="1:4" x14ac:dyDescent="0.2">
      <c r="A6" s="7" t="s">
        <v>84</v>
      </c>
      <c r="B6" s="16">
        <v>248958</v>
      </c>
      <c r="C6" s="16">
        <v>7</v>
      </c>
      <c r="D6" s="8">
        <v>2.8</v>
      </c>
    </row>
    <row r="7" spans="1:4" x14ac:dyDescent="0.2">
      <c r="A7" s="7" t="s">
        <v>71</v>
      </c>
      <c r="B7" s="16">
        <v>481144</v>
      </c>
      <c r="C7" s="16">
        <v>9</v>
      </c>
      <c r="D7" s="8">
        <v>1.9</v>
      </c>
    </row>
    <row r="8" spans="1:4" x14ac:dyDescent="0.2">
      <c r="A8" s="7" t="s">
        <v>99</v>
      </c>
      <c r="B8" s="16">
        <v>1397856</v>
      </c>
      <c r="C8" s="16">
        <v>26</v>
      </c>
      <c r="D8" s="8">
        <v>1.9</v>
      </c>
    </row>
    <row r="9" spans="1:4" x14ac:dyDescent="0.2">
      <c r="A9" s="7" t="s">
        <v>107</v>
      </c>
      <c r="B9" s="16">
        <v>258449</v>
      </c>
      <c r="C9" s="16">
        <v>5</v>
      </c>
      <c r="D9" s="8">
        <v>1.9</v>
      </c>
    </row>
    <row r="10" spans="1:4" x14ac:dyDescent="0.2">
      <c r="A10" s="7" t="s">
        <v>32</v>
      </c>
      <c r="B10" s="16">
        <v>661977</v>
      </c>
      <c r="C10" s="16">
        <v>11</v>
      </c>
      <c r="D10" s="8">
        <v>1.7</v>
      </c>
    </row>
    <row r="11" spans="1:4" x14ac:dyDescent="0.2">
      <c r="A11" s="7" t="s">
        <v>40</v>
      </c>
      <c r="B11" s="16">
        <v>383649</v>
      </c>
      <c r="C11" s="16">
        <v>5</v>
      </c>
      <c r="D11" s="8">
        <v>1.3</v>
      </c>
    </row>
    <row r="12" spans="1:4" x14ac:dyDescent="0.2">
      <c r="A12" s="7" t="s">
        <v>104</v>
      </c>
      <c r="B12" s="16">
        <v>687870</v>
      </c>
      <c r="C12" s="16">
        <v>9</v>
      </c>
      <c r="D12" s="8">
        <v>1.3</v>
      </c>
    </row>
    <row r="13" spans="1:4" x14ac:dyDescent="0.2">
      <c r="A13" s="7" t="s">
        <v>37</v>
      </c>
      <c r="B13" s="16">
        <v>2781116</v>
      </c>
      <c r="C13" s="16">
        <v>32</v>
      </c>
      <c r="D13" s="8">
        <v>1.2</v>
      </c>
    </row>
    <row r="14" spans="1:4" x14ac:dyDescent="0.2">
      <c r="A14" s="7" t="s">
        <v>64</v>
      </c>
      <c r="B14" s="16">
        <v>886969</v>
      </c>
      <c r="C14" s="16">
        <v>10</v>
      </c>
      <c r="D14" s="8">
        <v>1.1000000000000001</v>
      </c>
    </row>
    <row r="15" spans="1:4" x14ac:dyDescent="0.2">
      <c r="A15" s="7" t="s">
        <v>109</v>
      </c>
      <c r="B15" s="16">
        <v>370224</v>
      </c>
      <c r="C15" s="16">
        <v>4</v>
      </c>
      <c r="D15" s="8">
        <v>1.1000000000000001</v>
      </c>
    </row>
    <row r="16" spans="1:4" x14ac:dyDescent="0.2">
      <c r="A16" s="7" t="s">
        <v>100</v>
      </c>
      <c r="B16" s="16">
        <v>871042</v>
      </c>
      <c r="C16" s="16">
        <v>9</v>
      </c>
      <c r="D16" s="8">
        <v>1</v>
      </c>
    </row>
    <row r="17" spans="1:4" x14ac:dyDescent="0.2">
      <c r="A17" s="7" t="s">
        <v>31</v>
      </c>
      <c r="B17" s="16">
        <v>225405</v>
      </c>
      <c r="C17" s="16">
        <v>2</v>
      </c>
      <c r="D17" s="8">
        <v>0.9</v>
      </c>
    </row>
    <row r="18" spans="1:4" x14ac:dyDescent="0.2">
      <c r="A18" s="7" t="s">
        <v>51</v>
      </c>
      <c r="B18" s="16">
        <v>231808</v>
      </c>
      <c r="C18" s="16">
        <v>2</v>
      </c>
      <c r="D18" s="8">
        <v>0.9</v>
      </c>
    </row>
    <row r="19" spans="1:4" x14ac:dyDescent="0.2">
      <c r="A19" s="7" t="s">
        <v>81</v>
      </c>
      <c r="B19" s="16">
        <v>672371</v>
      </c>
      <c r="C19" s="16">
        <v>6</v>
      </c>
      <c r="D19" s="8">
        <v>0.9</v>
      </c>
    </row>
    <row r="20" spans="1:4" x14ac:dyDescent="0.2">
      <c r="A20" s="7" t="s">
        <v>6</v>
      </c>
      <c r="B20" s="16">
        <v>637683</v>
      </c>
      <c r="C20" s="16">
        <v>6</v>
      </c>
      <c r="D20" s="8">
        <v>0.9</v>
      </c>
    </row>
    <row r="21" spans="1:4" x14ac:dyDescent="0.2">
      <c r="A21" s="7" t="s">
        <v>67</v>
      </c>
      <c r="B21" s="16">
        <v>264978</v>
      </c>
      <c r="C21" s="16">
        <v>2</v>
      </c>
      <c r="D21" s="8">
        <v>0.8</v>
      </c>
    </row>
    <row r="22" spans="1:4" x14ac:dyDescent="0.2">
      <c r="A22" s="7" t="s">
        <v>22</v>
      </c>
      <c r="B22" s="16">
        <v>303152</v>
      </c>
      <c r="C22" s="16">
        <v>2</v>
      </c>
      <c r="D22" s="8">
        <v>0.7</v>
      </c>
    </row>
    <row r="23" spans="1:4" x14ac:dyDescent="0.2">
      <c r="A23" s="7" t="s">
        <v>79</v>
      </c>
      <c r="B23" s="16">
        <v>591865</v>
      </c>
      <c r="C23" s="16">
        <v>4</v>
      </c>
      <c r="D23" s="8">
        <v>0.7</v>
      </c>
    </row>
    <row r="24" spans="1:4" x14ac:dyDescent="0.2">
      <c r="A24" s="7" t="s">
        <v>97</v>
      </c>
      <c r="B24" s="16">
        <v>494322</v>
      </c>
      <c r="C24" s="16">
        <v>3</v>
      </c>
      <c r="D24" s="8">
        <v>0.6</v>
      </c>
    </row>
    <row r="25" spans="1:4" x14ac:dyDescent="0.2">
      <c r="A25" s="7" t="s">
        <v>53</v>
      </c>
      <c r="B25" s="16">
        <v>245080</v>
      </c>
      <c r="C25" s="16">
        <v>1</v>
      </c>
      <c r="D25" s="8">
        <v>0.4</v>
      </c>
    </row>
    <row r="26" spans="1:4" x14ac:dyDescent="0.2">
      <c r="A26" s="7" t="s">
        <v>75</v>
      </c>
      <c r="B26" s="16">
        <v>250805</v>
      </c>
      <c r="C26" s="16">
        <v>1</v>
      </c>
      <c r="D26" s="8">
        <v>0.4</v>
      </c>
    </row>
    <row r="27" spans="1:4" x14ac:dyDescent="0.2">
      <c r="A27" s="7" t="s">
        <v>78</v>
      </c>
      <c r="B27" s="16">
        <v>449517</v>
      </c>
      <c r="C27" s="16">
        <v>2</v>
      </c>
      <c r="D27" s="8">
        <v>0.4</v>
      </c>
    </row>
    <row r="28" spans="1:4" x14ac:dyDescent="0.2">
      <c r="A28" s="7" t="s">
        <v>93</v>
      </c>
      <c r="B28" s="16">
        <v>457182</v>
      </c>
      <c r="C28" s="16">
        <v>2</v>
      </c>
      <c r="D28" s="8">
        <v>0.4</v>
      </c>
    </row>
    <row r="29" spans="1:4" x14ac:dyDescent="0.2">
      <c r="A29" s="7" t="s">
        <v>26</v>
      </c>
      <c r="B29" s="16">
        <v>368200</v>
      </c>
      <c r="C29" s="16">
        <v>1</v>
      </c>
      <c r="D29" s="8">
        <v>0.3</v>
      </c>
    </row>
    <row r="30" spans="1:4" x14ac:dyDescent="0.2">
      <c r="A30" s="7" t="s">
        <v>72</v>
      </c>
      <c r="B30" s="16">
        <v>3986442</v>
      </c>
      <c r="C30" s="16">
        <v>12</v>
      </c>
      <c r="D30" s="8">
        <v>0.3</v>
      </c>
    </row>
    <row r="31" spans="1:4" x14ac:dyDescent="0.2">
      <c r="A31" s="7" t="s">
        <v>106</v>
      </c>
      <c r="B31" s="16">
        <v>304055</v>
      </c>
      <c r="C31" s="16">
        <v>1</v>
      </c>
      <c r="D31" s="8">
        <v>0.3</v>
      </c>
    </row>
    <row r="32" spans="1:4" x14ac:dyDescent="0.2">
      <c r="A32" s="7" t="s">
        <v>25</v>
      </c>
      <c r="B32" s="16">
        <v>464043</v>
      </c>
      <c r="C32" s="16">
        <v>1</v>
      </c>
      <c r="D32" s="8">
        <v>0.2</v>
      </c>
    </row>
    <row r="33" spans="1:4" x14ac:dyDescent="0.2">
      <c r="A33" s="7" t="s">
        <v>29</v>
      </c>
      <c r="B33" s="16">
        <v>620488</v>
      </c>
      <c r="C33" s="16">
        <v>1</v>
      </c>
      <c r="D33" s="8">
        <v>0.2</v>
      </c>
    </row>
    <row r="34" spans="1:4" x14ac:dyDescent="0.2">
      <c r="A34" s="7" t="s">
        <v>41</v>
      </c>
      <c r="B34" s="16">
        <v>459681</v>
      </c>
      <c r="C34" s="16">
        <v>1</v>
      </c>
      <c r="D34" s="8">
        <v>0.2</v>
      </c>
    </row>
    <row r="35" spans="1:4" x14ac:dyDescent="0.2">
      <c r="A35" s="7" t="s">
        <v>46</v>
      </c>
      <c r="B35" s="16">
        <v>656087</v>
      </c>
      <c r="C35" s="16">
        <v>1</v>
      </c>
      <c r="D35" s="8">
        <v>0.2</v>
      </c>
    </row>
    <row r="36" spans="1:4" x14ac:dyDescent="0.2">
      <c r="A36" s="7" t="s">
        <v>66</v>
      </c>
      <c r="B36" s="16">
        <v>488023</v>
      </c>
      <c r="C36" s="16">
        <v>1</v>
      </c>
      <c r="D36" s="8">
        <v>0.2</v>
      </c>
    </row>
    <row r="37" spans="1:4" x14ac:dyDescent="0.2">
      <c r="A37" s="7" t="s">
        <v>82</v>
      </c>
      <c r="B37" s="16">
        <v>8691599</v>
      </c>
      <c r="C37" s="16">
        <v>15</v>
      </c>
      <c r="D37" s="8">
        <v>0.2</v>
      </c>
    </row>
    <row r="38" spans="1:4" x14ac:dyDescent="0.2">
      <c r="A38" s="7" t="s">
        <v>86</v>
      </c>
      <c r="B38" s="16">
        <v>424072</v>
      </c>
      <c r="C38" s="16">
        <v>1</v>
      </c>
      <c r="D38" s="8">
        <v>0.2</v>
      </c>
    </row>
    <row r="39" spans="1:4" x14ac:dyDescent="0.2">
      <c r="A39" s="7" t="s">
        <v>101</v>
      </c>
      <c r="B39" s="16">
        <v>1042940</v>
      </c>
      <c r="C39" s="16">
        <v>2</v>
      </c>
      <c r="D39" s="8">
        <v>0.2</v>
      </c>
    </row>
    <row r="40" spans="1:4" x14ac:dyDescent="0.2">
      <c r="A40" s="7" t="s">
        <v>35</v>
      </c>
      <c r="B40" s="16">
        <v>1063054</v>
      </c>
      <c r="C40" s="16">
        <v>1</v>
      </c>
      <c r="D40" s="8">
        <v>0.1</v>
      </c>
    </row>
    <row r="41" spans="1:4" x14ac:dyDescent="0.2">
      <c r="A41" s="7" t="s">
        <v>59</v>
      </c>
      <c r="B41" s="16">
        <v>1014211</v>
      </c>
      <c r="C41" s="16">
        <v>1</v>
      </c>
      <c r="D41" s="8">
        <v>0.1</v>
      </c>
    </row>
    <row r="42" spans="1:4" x14ac:dyDescent="0.2">
      <c r="A42" s="7" t="s">
        <v>60</v>
      </c>
      <c r="B42" s="16">
        <v>2333285</v>
      </c>
      <c r="C42" s="16">
        <v>3</v>
      </c>
      <c r="D42" s="8">
        <v>0.1</v>
      </c>
    </row>
    <row r="43" spans="1:4" x14ac:dyDescent="0.2">
      <c r="A43" s="7" t="s">
        <v>61</v>
      </c>
      <c r="B43" s="16">
        <v>864712</v>
      </c>
      <c r="C43" s="16">
        <v>1</v>
      </c>
      <c r="D43" s="8">
        <v>0.1</v>
      </c>
    </row>
    <row r="44" spans="1:4" x14ac:dyDescent="0.2">
      <c r="A44" s="7" t="s">
        <v>20</v>
      </c>
      <c r="B44" s="16">
        <v>567516</v>
      </c>
      <c r="C44" s="16">
        <v>0</v>
      </c>
      <c r="D44" s="8">
        <v>0</v>
      </c>
    </row>
    <row r="45" spans="1:4" x14ac:dyDescent="0.2">
      <c r="A45" s="7" t="s">
        <v>21</v>
      </c>
      <c r="B45" s="16">
        <v>359456</v>
      </c>
      <c r="C45" s="16">
        <v>0</v>
      </c>
      <c r="D45" s="8">
        <v>0</v>
      </c>
    </row>
    <row r="46" spans="1:4" x14ac:dyDescent="0.2">
      <c r="A46" s="7" t="s">
        <v>23</v>
      </c>
      <c r="B46" s="16">
        <v>383549</v>
      </c>
      <c r="C46" s="16">
        <v>0</v>
      </c>
      <c r="D46" s="8">
        <v>0</v>
      </c>
    </row>
    <row r="47" spans="1:4" x14ac:dyDescent="0.2">
      <c r="A47" s="7" t="s">
        <v>24</v>
      </c>
      <c r="B47" s="16">
        <v>227929</v>
      </c>
      <c r="C47" s="16">
        <v>0</v>
      </c>
      <c r="D47" s="8">
        <v>0</v>
      </c>
    </row>
    <row r="48" spans="1:4" x14ac:dyDescent="0.2">
      <c r="A48" s="7" t="s">
        <v>27</v>
      </c>
      <c r="B48" s="16">
        <v>935806</v>
      </c>
      <c r="C48" s="16">
        <v>0</v>
      </c>
      <c r="D48" s="8">
        <v>0</v>
      </c>
    </row>
    <row r="49" spans="1:4" x14ac:dyDescent="0.2">
      <c r="A49" s="7" t="s">
        <v>28</v>
      </c>
      <c r="B49" s="16">
        <v>381201</v>
      </c>
      <c r="C49" s="16">
        <v>0</v>
      </c>
      <c r="D49" s="8">
        <v>0</v>
      </c>
    </row>
    <row r="50" spans="1:4" x14ac:dyDescent="0.2">
      <c r="A50" s="7" t="s">
        <v>30</v>
      </c>
      <c r="B50" s="16">
        <v>230559</v>
      </c>
      <c r="C50" s="16">
        <v>0</v>
      </c>
      <c r="D50" s="8">
        <v>0</v>
      </c>
    </row>
    <row r="51" spans="1:4" x14ac:dyDescent="0.2">
      <c r="A51" s="7" t="s">
        <v>33</v>
      </c>
      <c r="B51" s="16">
        <v>260428</v>
      </c>
      <c r="C51" s="16">
        <v>0</v>
      </c>
      <c r="D51" s="8">
        <v>0</v>
      </c>
    </row>
    <row r="52" spans="1:4" x14ac:dyDescent="0.2">
      <c r="A52" s="7" t="s">
        <v>34</v>
      </c>
      <c r="B52" s="16">
        <v>267322</v>
      </c>
      <c r="C52" s="16">
        <v>0</v>
      </c>
      <c r="D52" s="8">
        <v>0</v>
      </c>
    </row>
    <row r="53" spans="1:4" x14ac:dyDescent="0.2">
      <c r="A53" s="7" t="s">
        <v>36</v>
      </c>
      <c r="B53" s="16">
        <v>242617</v>
      </c>
      <c r="C53" s="16">
        <v>0</v>
      </c>
      <c r="D53" s="8">
        <v>0</v>
      </c>
    </row>
    <row r="54" spans="1:4" x14ac:dyDescent="0.2">
      <c r="A54" s="7" t="s">
        <v>38</v>
      </c>
      <c r="B54" s="16">
        <v>269552</v>
      </c>
      <c r="C54" s="16">
        <v>0</v>
      </c>
      <c r="D54" s="8">
        <v>0</v>
      </c>
    </row>
    <row r="55" spans="1:4" x14ac:dyDescent="0.2">
      <c r="A55" s="7" t="s">
        <v>39</v>
      </c>
      <c r="B55" s="16">
        <v>309190</v>
      </c>
      <c r="C55" s="16">
        <v>0</v>
      </c>
      <c r="D55" s="8">
        <v>0</v>
      </c>
    </row>
    <row r="56" spans="1:4" x14ac:dyDescent="0.2">
      <c r="A56" s="7" t="s">
        <v>42</v>
      </c>
      <c r="B56" s="16">
        <v>871273</v>
      </c>
      <c r="C56" s="16">
        <v>0</v>
      </c>
      <c r="D56" s="8">
        <v>0</v>
      </c>
    </row>
    <row r="57" spans="1:4" x14ac:dyDescent="0.2">
      <c r="A57" s="7" t="s">
        <v>44</v>
      </c>
      <c r="B57" s="16">
        <v>1323651</v>
      </c>
      <c r="C57" s="16">
        <v>0</v>
      </c>
      <c r="D57" s="8">
        <v>0</v>
      </c>
    </row>
    <row r="58" spans="1:4" x14ac:dyDescent="0.2">
      <c r="A58" s="7" t="s">
        <v>45</v>
      </c>
      <c r="B58" s="16">
        <v>699521</v>
      </c>
      <c r="C58" s="16">
        <v>0</v>
      </c>
      <c r="D58" s="8">
        <v>0</v>
      </c>
    </row>
    <row r="59" spans="1:4" x14ac:dyDescent="0.2">
      <c r="A59" s="7" t="s">
        <v>47</v>
      </c>
      <c r="B59" s="16">
        <v>265510</v>
      </c>
      <c r="C59" s="16">
        <v>0</v>
      </c>
      <c r="D59" s="8">
        <v>0</v>
      </c>
    </row>
    <row r="60" spans="1:4" x14ac:dyDescent="0.2">
      <c r="A60" s="7" t="s">
        <v>48</v>
      </c>
      <c r="B60" s="16">
        <v>693738</v>
      </c>
      <c r="C60" s="16">
        <v>0</v>
      </c>
      <c r="D60" s="8">
        <v>0</v>
      </c>
    </row>
    <row r="61" spans="1:4" x14ac:dyDescent="0.2">
      <c r="A61" s="7" t="s">
        <v>49</v>
      </c>
      <c r="B61" s="16">
        <v>263854</v>
      </c>
      <c r="C61" s="16">
        <v>0</v>
      </c>
      <c r="D61" s="8">
        <v>0</v>
      </c>
    </row>
    <row r="62" spans="1:4" x14ac:dyDescent="0.2">
      <c r="A62" s="7" t="s">
        <v>50</v>
      </c>
      <c r="B62" s="16">
        <v>851362</v>
      </c>
      <c r="C62" s="16">
        <v>0</v>
      </c>
      <c r="D62" s="8">
        <v>0</v>
      </c>
    </row>
    <row r="63" spans="1:4" x14ac:dyDescent="0.2">
      <c r="A63" s="7" t="s">
        <v>52</v>
      </c>
      <c r="B63" s="16">
        <v>525594</v>
      </c>
      <c r="C63" s="16">
        <v>0</v>
      </c>
      <c r="D63" s="8">
        <v>0</v>
      </c>
    </row>
    <row r="64" spans="1:4" x14ac:dyDescent="0.2">
      <c r="A64" s="7" t="s">
        <v>54</v>
      </c>
      <c r="B64" s="16">
        <v>254859</v>
      </c>
      <c r="C64" s="16">
        <v>0</v>
      </c>
      <c r="D64" s="8">
        <v>0</v>
      </c>
    </row>
    <row r="65" spans="1:4" x14ac:dyDescent="0.2">
      <c r="A65" s="7" t="s">
        <v>55</v>
      </c>
      <c r="B65" s="16">
        <v>247440</v>
      </c>
      <c r="C65" s="16">
        <v>0</v>
      </c>
      <c r="D65" s="8">
        <v>0</v>
      </c>
    </row>
    <row r="66" spans="1:4" x14ac:dyDescent="0.2">
      <c r="A66" s="7" t="s">
        <v>56</v>
      </c>
      <c r="B66" s="16">
        <v>286435</v>
      </c>
      <c r="C66" s="16">
        <v>0</v>
      </c>
      <c r="D66" s="8">
        <v>0</v>
      </c>
    </row>
    <row r="67" spans="1:4" x14ac:dyDescent="0.2">
      <c r="A67" s="7" t="s">
        <v>57</v>
      </c>
      <c r="B67" s="16">
        <v>290567</v>
      </c>
      <c r="C67" s="16">
        <v>0</v>
      </c>
      <c r="D67" s="8">
        <v>0</v>
      </c>
    </row>
    <row r="68" spans="1:4" x14ac:dyDescent="0.2">
      <c r="A68" s="7" t="s">
        <v>58</v>
      </c>
      <c r="B68" s="16">
        <v>234049</v>
      </c>
      <c r="C68" s="16">
        <v>0</v>
      </c>
      <c r="D68" s="8">
        <v>0</v>
      </c>
    </row>
    <row r="69" spans="1:4" x14ac:dyDescent="0.2">
      <c r="A69" s="7" t="s">
        <v>62</v>
      </c>
      <c r="B69" s="16">
        <v>253395</v>
      </c>
      <c r="C69" s="16">
        <v>0</v>
      </c>
      <c r="D69" s="8">
        <v>0</v>
      </c>
    </row>
    <row r="70" spans="1:4" x14ac:dyDescent="0.2">
      <c r="A70" s="7" t="s">
        <v>63</v>
      </c>
      <c r="B70" s="16">
        <v>240260</v>
      </c>
      <c r="C70" s="16">
        <v>0</v>
      </c>
      <c r="D70" s="8">
        <v>0</v>
      </c>
    </row>
    <row r="71" spans="1:4" x14ac:dyDescent="0.2">
      <c r="A71" s="7" t="s">
        <v>65</v>
      </c>
      <c r="B71" s="16">
        <v>271566</v>
      </c>
      <c r="C71" s="16">
        <v>0</v>
      </c>
      <c r="D71" s="8">
        <v>0</v>
      </c>
    </row>
    <row r="72" spans="1:4" x14ac:dyDescent="0.2">
      <c r="A72" s="7" t="s">
        <v>68</v>
      </c>
      <c r="B72" s="16">
        <v>642798</v>
      </c>
      <c r="C72" s="16">
        <v>0</v>
      </c>
      <c r="D72" s="8">
        <v>0</v>
      </c>
    </row>
    <row r="73" spans="1:4" x14ac:dyDescent="0.2">
      <c r="A73" s="7" t="s">
        <v>69</v>
      </c>
      <c r="B73" s="16">
        <v>318319</v>
      </c>
      <c r="C73" s="16">
        <v>0</v>
      </c>
      <c r="D73" s="8">
        <v>0</v>
      </c>
    </row>
    <row r="74" spans="1:4" x14ac:dyDescent="0.2">
      <c r="A74" s="7" t="s">
        <v>70</v>
      </c>
      <c r="B74" s="16">
        <v>283989</v>
      </c>
      <c r="C74" s="16">
        <v>0</v>
      </c>
      <c r="D74" s="8">
        <v>0</v>
      </c>
    </row>
    <row r="75" spans="1:4" x14ac:dyDescent="0.2">
      <c r="A75" s="7" t="s">
        <v>73</v>
      </c>
      <c r="B75" s="16">
        <v>248987</v>
      </c>
      <c r="C75" s="16">
        <v>0</v>
      </c>
      <c r="D75" s="8">
        <v>0</v>
      </c>
    </row>
    <row r="76" spans="1:4" x14ac:dyDescent="0.2">
      <c r="A76" s="7" t="s">
        <v>74</v>
      </c>
      <c r="B76" s="16">
        <v>253910</v>
      </c>
      <c r="C76" s="16">
        <v>0</v>
      </c>
      <c r="D76" s="8">
        <v>0</v>
      </c>
    </row>
    <row r="77" spans="1:4" x14ac:dyDescent="0.2">
      <c r="A77" s="7" t="s">
        <v>76</v>
      </c>
      <c r="B77" s="16">
        <v>668228</v>
      </c>
      <c r="C77" s="16">
        <v>0</v>
      </c>
      <c r="D77" s="8">
        <v>0</v>
      </c>
    </row>
    <row r="78" spans="1:4" x14ac:dyDescent="0.2">
      <c r="A78" s="7" t="s">
        <v>77</v>
      </c>
      <c r="B78" s="16">
        <v>493089</v>
      </c>
      <c r="C78" s="16">
        <v>0</v>
      </c>
      <c r="D78" s="8">
        <v>0</v>
      </c>
    </row>
    <row r="79" spans="1:4" x14ac:dyDescent="0.2">
      <c r="A79" s="7" t="s">
        <v>4</v>
      </c>
      <c r="B79" s="16">
        <v>378952</v>
      </c>
      <c r="C79" s="16">
        <v>0</v>
      </c>
      <c r="D79" s="8">
        <v>0</v>
      </c>
    </row>
    <row r="80" spans="1:4" x14ac:dyDescent="0.2">
      <c r="A80" s="7" t="s">
        <v>83</v>
      </c>
      <c r="B80" s="16">
        <v>285064</v>
      </c>
      <c r="C80" s="16">
        <v>0</v>
      </c>
      <c r="D80" s="8">
        <v>0</v>
      </c>
    </row>
    <row r="81" spans="1:4" x14ac:dyDescent="0.2">
      <c r="A81" s="7" t="s">
        <v>85</v>
      </c>
      <c r="B81" s="16">
        <v>244004</v>
      </c>
      <c r="C81" s="16">
        <v>0</v>
      </c>
      <c r="D81" s="8">
        <v>0</v>
      </c>
    </row>
    <row r="82" spans="1:4" x14ac:dyDescent="0.2">
      <c r="A82" s="7" t="s">
        <v>87</v>
      </c>
      <c r="B82" s="16">
        <v>665635</v>
      </c>
      <c r="C82" s="16">
        <v>0</v>
      </c>
      <c r="D82" s="8">
        <v>0</v>
      </c>
    </row>
    <row r="83" spans="1:4" x14ac:dyDescent="0.2">
      <c r="A83" s="7" t="s">
        <v>88</v>
      </c>
      <c r="B83" s="16">
        <v>447804</v>
      </c>
      <c r="C83" s="16">
        <v>0</v>
      </c>
      <c r="D83" s="8">
        <v>0</v>
      </c>
    </row>
    <row r="84" spans="1:4" x14ac:dyDescent="0.2">
      <c r="A84" s="7" t="s">
        <v>89</v>
      </c>
      <c r="B84" s="16">
        <v>283852</v>
      </c>
      <c r="C84" s="16">
        <v>0</v>
      </c>
      <c r="D84" s="8">
        <v>0</v>
      </c>
    </row>
    <row r="85" spans="1:4" x14ac:dyDescent="0.2">
      <c r="A85" s="7" t="s">
        <v>90</v>
      </c>
      <c r="B85" s="16">
        <v>1587761</v>
      </c>
      <c r="C85" s="16">
        <v>0</v>
      </c>
      <c r="D85" s="8">
        <v>0</v>
      </c>
    </row>
    <row r="86" spans="1:4" x14ac:dyDescent="0.2">
      <c r="A86" s="7" t="s">
        <v>91</v>
      </c>
      <c r="B86" s="16">
        <v>1601381</v>
      </c>
      <c r="C86" s="16">
        <v>0</v>
      </c>
      <c r="D86" s="8">
        <v>0</v>
      </c>
    </row>
    <row r="87" spans="1:4" x14ac:dyDescent="0.2">
      <c r="A87" s="7" t="s">
        <v>5</v>
      </c>
      <c r="B87" s="16">
        <v>309419</v>
      </c>
      <c r="C87" s="16">
        <v>0</v>
      </c>
      <c r="D87" s="8">
        <v>0</v>
      </c>
    </row>
    <row r="88" spans="1:4" x14ac:dyDescent="0.2">
      <c r="A88" s="7" t="s">
        <v>92</v>
      </c>
      <c r="B88" s="16">
        <v>287950</v>
      </c>
      <c r="C88" s="16">
        <v>0</v>
      </c>
      <c r="D88" s="8">
        <v>0</v>
      </c>
    </row>
    <row r="89" spans="1:4" x14ac:dyDescent="0.2">
      <c r="A89" s="7" t="s">
        <v>94</v>
      </c>
      <c r="B89" s="16">
        <v>248815</v>
      </c>
      <c r="C89" s="16">
        <v>0</v>
      </c>
      <c r="D89" s="8">
        <v>0</v>
      </c>
    </row>
    <row r="90" spans="1:4" x14ac:dyDescent="0.2">
      <c r="A90" s="7" t="s">
        <v>95</v>
      </c>
      <c r="B90" s="16">
        <v>223942</v>
      </c>
      <c r="C90" s="39">
        <v>0</v>
      </c>
      <c r="D90" s="8">
        <v>0</v>
      </c>
    </row>
    <row r="91" spans="1:4" x14ac:dyDescent="0.2">
      <c r="A91" s="7" t="s">
        <v>96</v>
      </c>
      <c r="B91" s="16">
        <v>319466</v>
      </c>
      <c r="C91" s="16">
        <v>0</v>
      </c>
      <c r="D91" s="8">
        <v>0</v>
      </c>
    </row>
    <row r="92" spans="1:4" x14ac:dyDescent="0.2">
      <c r="A92" s="7" t="s">
        <v>98</v>
      </c>
      <c r="B92" s="16">
        <v>1442472</v>
      </c>
      <c r="C92" s="16">
        <v>0</v>
      </c>
      <c r="D92" s="8">
        <v>0</v>
      </c>
    </row>
    <row r="93" spans="1:4" x14ac:dyDescent="0.2">
      <c r="A93" s="7" t="s">
        <v>102</v>
      </c>
      <c r="B93" s="16">
        <v>341747</v>
      </c>
      <c r="C93" s="16">
        <v>0</v>
      </c>
      <c r="D93" s="8">
        <v>0</v>
      </c>
    </row>
    <row r="94" spans="1:4" x14ac:dyDescent="0.2">
      <c r="A94" s="7" t="s">
        <v>103</v>
      </c>
      <c r="B94" s="16">
        <v>239959</v>
      </c>
      <c r="C94" s="16">
        <v>0</v>
      </c>
      <c r="D94" s="8">
        <v>0</v>
      </c>
    </row>
    <row r="95" spans="1:4" x14ac:dyDescent="0.2">
      <c r="A95" s="7" t="s">
        <v>105</v>
      </c>
      <c r="B95" s="16">
        <v>316262</v>
      </c>
      <c r="C95" s="16">
        <v>0</v>
      </c>
      <c r="D95" s="8">
        <v>0</v>
      </c>
    </row>
    <row r="96" spans="1:4" x14ac:dyDescent="0.2">
      <c r="A96" s="7" t="s">
        <v>108</v>
      </c>
      <c r="B96" s="16">
        <v>312272</v>
      </c>
      <c r="C96" s="16">
        <v>0</v>
      </c>
      <c r="D96" s="8">
        <v>0</v>
      </c>
    </row>
    <row r="97" spans="1:4" x14ac:dyDescent="0.2">
      <c r="A97" s="7" t="s">
        <v>110</v>
      </c>
      <c r="B97" s="16">
        <v>279019</v>
      </c>
      <c r="C97" s="16">
        <v>0</v>
      </c>
      <c r="D97" s="8">
        <v>0</v>
      </c>
    </row>
    <row r="98" spans="1:4" x14ac:dyDescent="0.2">
      <c r="A98" s="7" t="s">
        <v>111</v>
      </c>
      <c r="B98" s="16">
        <v>539162</v>
      </c>
      <c r="C98" s="16">
        <v>0</v>
      </c>
      <c r="D98" s="8">
        <v>0</v>
      </c>
    </row>
    <row r="99" spans="1:4" x14ac:dyDescent="0.2">
      <c r="A99" s="7" t="s">
        <v>112</v>
      </c>
      <c r="B99" s="16">
        <v>419494</v>
      </c>
      <c r="C99" s="16">
        <v>0</v>
      </c>
      <c r="D99" s="8">
        <v>0</v>
      </c>
    </row>
    <row r="100" spans="1:4" x14ac:dyDescent="0.2">
      <c r="A100" s="7" t="s">
        <v>114</v>
      </c>
      <c r="B100" s="16">
        <v>674875</v>
      </c>
      <c r="C100" s="16">
        <v>0</v>
      </c>
      <c r="D100" s="8">
        <v>0</v>
      </c>
    </row>
    <row r="101" spans="1:4" x14ac:dyDescent="0.2">
      <c r="A101" s="7" t="s">
        <v>115</v>
      </c>
      <c r="B101" s="16">
        <v>399072</v>
      </c>
      <c r="C101" s="16">
        <v>0</v>
      </c>
      <c r="D101" s="8">
        <v>0</v>
      </c>
    </row>
    <row r="102" spans="1:4" x14ac:dyDescent="0.2">
      <c r="A102" s="7" t="s">
        <v>116</v>
      </c>
      <c r="B102" s="16">
        <v>244338</v>
      </c>
      <c r="C102" s="16">
        <v>0</v>
      </c>
      <c r="D102" s="8">
        <v>0</v>
      </c>
    </row>
    <row r="103" spans="1:4" x14ac:dyDescent="0.2">
      <c r="B103" s="39"/>
      <c r="C103" s="16">
        <f>SUM($C$2:$C$102)</f>
        <v>248</v>
      </c>
    </row>
  </sheetData>
  <sortState ref="A3:D102">
    <sortCondition descending="1" ref="D3:D10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workbookViewId="0">
      <selection activeCell="E42" sqref="E42"/>
    </sheetView>
  </sheetViews>
  <sheetFormatPr defaultRowHeight="12.75" x14ac:dyDescent="0.2"/>
  <cols>
    <col min="1" max="1" width="27" style="13" customWidth="1"/>
    <col min="2" max="2" width="18.140625" style="11" customWidth="1"/>
    <col min="3" max="3" width="17.28515625" style="11" bestFit="1" customWidth="1"/>
    <col min="4" max="4" width="20.85546875" style="11" bestFit="1" customWidth="1"/>
    <col min="5" max="5" width="38.5703125" style="11" bestFit="1" customWidth="1"/>
    <col min="6" max="256" width="9.140625" style="13"/>
    <col min="257" max="257" width="27" style="13" customWidth="1"/>
    <col min="258" max="258" width="18.140625" style="13" customWidth="1"/>
    <col min="259" max="259" width="17.28515625" style="13" bestFit="1" customWidth="1"/>
    <col min="260" max="260" width="20.85546875" style="13" bestFit="1" customWidth="1"/>
    <col min="261" max="261" width="38.5703125" style="13" bestFit="1" customWidth="1"/>
    <col min="262" max="512" width="9.140625" style="13"/>
    <col min="513" max="513" width="27" style="13" customWidth="1"/>
    <col min="514" max="514" width="18.140625" style="13" customWidth="1"/>
    <col min="515" max="515" width="17.28515625" style="13" bestFit="1" customWidth="1"/>
    <col min="516" max="516" width="20.85546875" style="13" bestFit="1" customWidth="1"/>
    <col min="517" max="517" width="38.5703125" style="13" bestFit="1" customWidth="1"/>
    <col min="518" max="768" width="9.140625" style="13"/>
    <col min="769" max="769" width="27" style="13" customWidth="1"/>
    <col min="770" max="770" width="18.140625" style="13" customWidth="1"/>
    <col min="771" max="771" width="17.28515625" style="13" bestFit="1" customWidth="1"/>
    <col min="772" max="772" width="20.85546875" style="13" bestFit="1" customWidth="1"/>
    <col min="773" max="773" width="38.5703125" style="13" bestFit="1" customWidth="1"/>
    <col min="774" max="1024" width="9.140625" style="13"/>
    <col min="1025" max="1025" width="27" style="13" customWidth="1"/>
    <col min="1026" max="1026" width="18.140625" style="13" customWidth="1"/>
    <col min="1027" max="1027" width="17.28515625" style="13" bestFit="1" customWidth="1"/>
    <col min="1028" max="1028" width="20.85546875" style="13" bestFit="1" customWidth="1"/>
    <col min="1029" max="1029" width="38.5703125" style="13" bestFit="1" customWidth="1"/>
    <col min="1030" max="1280" width="9.140625" style="13"/>
    <col min="1281" max="1281" width="27" style="13" customWidth="1"/>
    <col min="1282" max="1282" width="18.140625" style="13" customWidth="1"/>
    <col min="1283" max="1283" width="17.28515625" style="13" bestFit="1" customWidth="1"/>
    <col min="1284" max="1284" width="20.85546875" style="13" bestFit="1" customWidth="1"/>
    <col min="1285" max="1285" width="38.5703125" style="13" bestFit="1" customWidth="1"/>
    <col min="1286" max="1536" width="9.140625" style="13"/>
    <col min="1537" max="1537" width="27" style="13" customWidth="1"/>
    <col min="1538" max="1538" width="18.140625" style="13" customWidth="1"/>
    <col min="1539" max="1539" width="17.28515625" style="13" bestFit="1" customWidth="1"/>
    <col min="1540" max="1540" width="20.85546875" style="13" bestFit="1" customWidth="1"/>
    <col min="1541" max="1541" width="38.5703125" style="13" bestFit="1" customWidth="1"/>
    <col min="1542" max="1792" width="9.140625" style="13"/>
    <col min="1793" max="1793" width="27" style="13" customWidth="1"/>
    <col min="1794" max="1794" width="18.140625" style="13" customWidth="1"/>
    <col min="1795" max="1795" width="17.28515625" style="13" bestFit="1" customWidth="1"/>
    <col min="1796" max="1796" width="20.85546875" style="13" bestFit="1" customWidth="1"/>
    <col min="1797" max="1797" width="38.5703125" style="13" bestFit="1" customWidth="1"/>
    <col min="1798" max="2048" width="9.140625" style="13"/>
    <col min="2049" max="2049" width="27" style="13" customWidth="1"/>
    <col min="2050" max="2050" width="18.140625" style="13" customWidth="1"/>
    <col min="2051" max="2051" width="17.28515625" style="13" bestFit="1" customWidth="1"/>
    <col min="2052" max="2052" width="20.85546875" style="13" bestFit="1" customWidth="1"/>
    <col min="2053" max="2053" width="38.5703125" style="13" bestFit="1" customWidth="1"/>
    <col min="2054" max="2304" width="9.140625" style="13"/>
    <col min="2305" max="2305" width="27" style="13" customWidth="1"/>
    <col min="2306" max="2306" width="18.140625" style="13" customWidth="1"/>
    <col min="2307" max="2307" width="17.28515625" style="13" bestFit="1" customWidth="1"/>
    <col min="2308" max="2308" width="20.85546875" style="13" bestFit="1" customWidth="1"/>
    <col min="2309" max="2309" width="38.5703125" style="13" bestFit="1" customWidth="1"/>
    <col min="2310" max="2560" width="9.140625" style="13"/>
    <col min="2561" max="2561" width="27" style="13" customWidth="1"/>
    <col min="2562" max="2562" width="18.140625" style="13" customWidth="1"/>
    <col min="2563" max="2563" width="17.28515625" style="13" bestFit="1" customWidth="1"/>
    <col min="2564" max="2564" width="20.85546875" style="13" bestFit="1" customWidth="1"/>
    <col min="2565" max="2565" width="38.5703125" style="13" bestFit="1" customWidth="1"/>
    <col min="2566" max="2816" width="9.140625" style="13"/>
    <col min="2817" max="2817" width="27" style="13" customWidth="1"/>
    <col min="2818" max="2818" width="18.140625" style="13" customWidth="1"/>
    <col min="2819" max="2819" width="17.28515625" style="13" bestFit="1" customWidth="1"/>
    <col min="2820" max="2820" width="20.85546875" style="13" bestFit="1" customWidth="1"/>
    <col min="2821" max="2821" width="38.5703125" style="13" bestFit="1" customWidth="1"/>
    <col min="2822" max="3072" width="9.140625" style="13"/>
    <col min="3073" max="3073" width="27" style="13" customWidth="1"/>
    <col min="3074" max="3074" width="18.140625" style="13" customWidth="1"/>
    <col min="3075" max="3075" width="17.28515625" style="13" bestFit="1" customWidth="1"/>
    <col min="3076" max="3076" width="20.85546875" style="13" bestFit="1" customWidth="1"/>
    <col min="3077" max="3077" width="38.5703125" style="13" bestFit="1" customWidth="1"/>
    <col min="3078" max="3328" width="9.140625" style="13"/>
    <col min="3329" max="3329" width="27" style="13" customWidth="1"/>
    <col min="3330" max="3330" width="18.140625" style="13" customWidth="1"/>
    <col min="3331" max="3331" width="17.28515625" style="13" bestFit="1" customWidth="1"/>
    <col min="3332" max="3332" width="20.85546875" style="13" bestFit="1" customWidth="1"/>
    <col min="3333" max="3333" width="38.5703125" style="13" bestFit="1" customWidth="1"/>
    <col min="3334" max="3584" width="9.140625" style="13"/>
    <col min="3585" max="3585" width="27" style="13" customWidth="1"/>
    <col min="3586" max="3586" width="18.140625" style="13" customWidth="1"/>
    <col min="3587" max="3587" width="17.28515625" style="13" bestFit="1" customWidth="1"/>
    <col min="3588" max="3588" width="20.85546875" style="13" bestFit="1" customWidth="1"/>
    <col min="3589" max="3589" width="38.5703125" style="13" bestFit="1" customWidth="1"/>
    <col min="3590" max="3840" width="9.140625" style="13"/>
    <col min="3841" max="3841" width="27" style="13" customWidth="1"/>
    <col min="3842" max="3842" width="18.140625" style="13" customWidth="1"/>
    <col min="3843" max="3843" width="17.28515625" style="13" bestFit="1" customWidth="1"/>
    <col min="3844" max="3844" width="20.85546875" style="13" bestFit="1" customWidth="1"/>
    <col min="3845" max="3845" width="38.5703125" style="13" bestFit="1" customWidth="1"/>
    <col min="3846" max="4096" width="9.140625" style="13"/>
    <col min="4097" max="4097" width="27" style="13" customWidth="1"/>
    <col min="4098" max="4098" width="18.140625" style="13" customWidth="1"/>
    <col min="4099" max="4099" width="17.28515625" style="13" bestFit="1" customWidth="1"/>
    <col min="4100" max="4100" width="20.85546875" style="13" bestFit="1" customWidth="1"/>
    <col min="4101" max="4101" width="38.5703125" style="13" bestFit="1" customWidth="1"/>
    <col min="4102" max="4352" width="9.140625" style="13"/>
    <col min="4353" max="4353" width="27" style="13" customWidth="1"/>
    <col min="4354" max="4354" width="18.140625" style="13" customWidth="1"/>
    <col min="4355" max="4355" width="17.28515625" style="13" bestFit="1" customWidth="1"/>
    <col min="4356" max="4356" width="20.85546875" style="13" bestFit="1" customWidth="1"/>
    <col min="4357" max="4357" width="38.5703125" style="13" bestFit="1" customWidth="1"/>
    <col min="4358" max="4608" width="9.140625" style="13"/>
    <col min="4609" max="4609" width="27" style="13" customWidth="1"/>
    <col min="4610" max="4610" width="18.140625" style="13" customWidth="1"/>
    <col min="4611" max="4611" width="17.28515625" style="13" bestFit="1" customWidth="1"/>
    <col min="4612" max="4612" width="20.85546875" style="13" bestFit="1" customWidth="1"/>
    <col min="4613" max="4613" width="38.5703125" style="13" bestFit="1" customWidth="1"/>
    <col min="4614" max="4864" width="9.140625" style="13"/>
    <col min="4865" max="4865" width="27" style="13" customWidth="1"/>
    <col min="4866" max="4866" width="18.140625" style="13" customWidth="1"/>
    <col min="4867" max="4867" width="17.28515625" style="13" bestFit="1" customWidth="1"/>
    <col min="4868" max="4868" width="20.85546875" style="13" bestFit="1" customWidth="1"/>
    <col min="4869" max="4869" width="38.5703125" style="13" bestFit="1" customWidth="1"/>
    <col min="4870" max="5120" width="9.140625" style="13"/>
    <col min="5121" max="5121" width="27" style="13" customWidth="1"/>
    <col min="5122" max="5122" width="18.140625" style="13" customWidth="1"/>
    <col min="5123" max="5123" width="17.28515625" style="13" bestFit="1" customWidth="1"/>
    <col min="5124" max="5124" width="20.85546875" style="13" bestFit="1" customWidth="1"/>
    <col min="5125" max="5125" width="38.5703125" style="13" bestFit="1" customWidth="1"/>
    <col min="5126" max="5376" width="9.140625" style="13"/>
    <col min="5377" max="5377" width="27" style="13" customWidth="1"/>
    <col min="5378" max="5378" width="18.140625" style="13" customWidth="1"/>
    <col min="5379" max="5379" width="17.28515625" style="13" bestFit="1" customWidth="1"/>
    <col min="5380" max="5380" width="20.85546875" style="13" bestFit="1" customWidth="1"/>
    <col min="5381" max="5381" width="38.5703125" style="13" bestFit="1" customWidth="1"/>
    <col min="5382" max="5632" width="9.140625" style="13"/>
    <col min="5633" max="5633" width="27" style="13" customWidth="1"/>
    <col min="5634" max="5634" width="18.140625" style="13" customWidth="1"/>
    <col min="5635" max="5635" width="17.28515625" style="13" bestFit="1" customWidth="1"/>
    <col min="5636" max="5636" width="20.85546875" style="13" bestFit="1" customWidth="1"/>
    <col min="5637" max="5637" width="38.5703125" style="13" bestFit="1" customWidth="1"/>
    <col min="5638" max="5888" width="9.140625" style="13"/>
    <col min="5889" max="5889" width="27" style="13" customWidth="1"/>
    <col min="5890" max="5890" width="18.140625" style="13" customWidth="1"/>
    <col min="5891" max="5891" width="17.28515625" style="13" bestFit="1" customWidth="1"/>
    <col min="5892" max="5892" width="20.85546875" style="13" bestFit="1" customWidth="1"/>
    <col min="5893" max="5893" width="38.5703125" style="13" bestFit="1" customWidth="1"/>
    <col min="5894" max="6144" width="9.140625" style="13"/>
    <col min="6145" max="6145" width="27" style="13" customWidth="1"/>
    <col min="6146" max="6146" width="18.140625" style="13" customWidth="1"/>
    <col min="6147" max="6147" width="17.28515625" style="13" bestFit="1" customWidth="1"/>
    <col min="6148" max="6148" width="20.85546875" style="13" bestFit="1" customWidth="1"/>
    <col min="6149" max="6149" width="38.5703125" style="13" bestFit="1" customWidth="1"/>
    <col min="6150" max="6400" width="9.140625" style="13"/>
    <col min="6401" max="6401" width="27" style="13" customWidth="1"/>
    <col min="6402" max="6402" width="18.140625" style="13" customWidth="1"/>
    <col min="6403" max="6403" width="17.28515625" style="13" bestFit="1" customWidth="1"/>
    <col min="6404" max="6404" width="20.85546875" style="13" bestFit="1" customWidth="1"/>
    <col min="6405" max="6405" width="38.5703125" style="13" bestFit="1" customWidth="1"/>
    <col min="6406" max="6656" width="9.140625" style="13"/>
    <col min="6657" max="6657" width="27" style="13" customWidth="1"/>
    <col min="6658" max="6658" width="18.140625" style="13" customWidth="1"/>
    <col min="6659" max="6659" width="17.28515625" style="13" bestFit="1" customWidth="1"/>
    <col min="6660" max="6660" width="20.85546875" style="13" bestFit="1" customWidth="1"/>
    <col min="6661" max="6661" width="38.5703125" style="13" bestFit="1" customWidth="1"/>
    <col min="6662" max="6912" width="9.140625" style="13"/>
    <col min="6913" max="6913" width="27" style="13" customWidth="1"/>
    <col min="6914" max="6914" width="18.140625" style="13" customWidth="1"/>
    <col min="6915" max="6915" width="17.28515625" style="13" bestFit="1" customWidth="1"/>
    <col min="6916" max="6916" width="20.85546875" style="13" bestFit="1" customWidth="1"/>
    <col min="6917" max="6917" width="38.5703125" style="13" bestFit="1" customWidth="1"/>
    <col min="6918" max="7168" width="9.140625" style="13"/>
    <col min="7169" max="7169" width="27" style="13" customWidth="1"/>
    <col min="7170" max="7170" width="18.140625" style="13" customWidth="1"/>
    <col min="7171" max="7171" width="17.28515625" style="13" bestFit="1" customWidth="1"/>
    <col min="7172" max="7172" width="20.85546875" style="13" bestFit="1" customWidth="1"/>
    <col min="7173" max="7173" width="38.5703125" style="13" bestFit="1" customWidth="1"/>
    <col min="7174" max="7424" width="9.140625" style="13"/>
    <col min="7425" max="7425" width="27" style="13" customWidth="1"/>
    <col min="7426" max="7426" width="18.140625" style="13" customWidth="1"/>
    <col min="7427" max="7427" width="17.28515625" style="13" bestFit="1" customWidth="1"/>
    <col min="7428" max="7428" width="20.85546875" style="13" bestFit="1" customWidth="1"/>
    <col min="7429" max="7429" width="38.5703125" style="13" bestFit="1" customWidth="1"/>
    <col min="7430" max="7680" width="9.140625" style="13"/>
    <col min="7681" max="7681" width="27" style="13" customWidth="1"/>
    <col min="7682" max="7682" width="18.140625" style="13" customWidth="1"/>
    <col min="7683" max="7683" width="17.28515625" style="13" bestFit="1" customWidth="1"/>
    <col min="7684" max="7684" width="20.85546875" style="13" bestFit="1" customWidth="1"/>
    <col min="7685" max="7685" width="38.5703125" style="13" bestFit="1" customWidth="1"/>
    <col min="7686" max="7936" width="9.140625" style="13"/>
    <col min="7937" max="7937" width="27" style="13" customWidth="1"/>
    <col min="7938" max="7938" width="18.140625" style="13" customWidth="1"/>
    <col min="7939" max="7939" width="17.28515625" style="13" bestFit="1" customWidth="1"/>
    <col min="7940" max="7940" width="20.85546875" style="13" bestFit="1" customWidth="1"/>
    <col min="7941" max="7941" width="38.5703125" style="13" bestFit="1" customWidth="1"/>
    <col min="7942" max="8192" width="9.140625" style="13"/>
    <col min="8193" max="8193" width="27" style="13" customWidth="1"/>
    <col min="8194" max="8194" width="18.140625" style="13" customWidth="1"/>
    <col min="8195" max="8195" width="17.28515625" style="13" bestFit="1" customWidth="1"/>
    <col min="8196" max="8196" width="20.85546875" style="13" bestFit="1" customWidth="1"/>
    <col min="8197" max="8197" width="38.5703125" style="13" bestFit="1" customWidth="1"/>
    <col min="8198" max="8448" width="9.140625" style="13"/>
    <col min="8449" max="8449" width="27" style="13" customWidth="1"/>
    <col min="8450" max="8450" width="18.140625" style="13" customWidth="1"/>
    <col min="8451" max="8451" width="17.28515625" style="13" bestFit="1" customWidth="1"/>
    <col min="8452" max="8452" width="20.85546875" style="13" bestFit="1" customWidth="1"/>
    <col min="8453" max="8453" width="38.5703125" style="13" bestFit="1" customWidth="1"/>
    <col min="8454" max="8704" width="9.140625" style="13"/>
    <col min="8705" max="8705" width="27" style="13" customWidth="1"/>
    <col min="8706" max="8706" width="18.140625" style="13" customWidth="1"/>
    <col min="8707" max="8707" width="17.28515625" style="13" bestFit="1" customWidth="1"/>
    <col min="8708" max="8708" width="20.85546875" style="13" bestFit="1" customWidth="1"/>
    <col min="8709" max="8709" width="38.5703125" style="13" bestFit="1" customWidth="1"/>
    <col min="8710" max="8960" width="9.140625" style="13"/>
    <col min="8961" max="8961" width="27" style="13" customWidth="1"/>
    <col min="8962" max="8962" width="18.140625" style="13" customWidth="1"/>
    <col min="8963" max="8963" width="17.28515625" style="13" bestFit="1" customWidth="1"/>
    <col min="8964" max="8964" width="20.85546875" style="13" bestFit="1" customWidth="1"/>
    <col min="8965" max="8965" width="38.5703125" style="13" bestFit="1" customWidth="1"/>
    <col min="8966" max="9216" width="9.140625" style="13"/>
    <col min="9217" max="9217" width="27" style="13" customWidth="1"/>
    <col min="9218" max="9218" width="18.140625" style="13" customWidth="1"/>
    <col min="9219" max="9219" width="17.28515625" style="13" bestFit="1" customWidth="1"/>
    <col min="9220" max="9220" width="20.85546875" style="13" bestFit="1" customWidth="1"/>
    <col min="9221" max="9221" width="38.5703125" style="13" bestFit="1" customWidth="1"/>
    <col min="9222" max="9472" width="9.140625" style="13"/>
    <col min="9473" max="9473" width="27" style="13" customWidth="1"/>
    <col min="9474" max="9474" width="18.140625" style="13" customWidth="1"/>
    <col min="9475" max="9475" width="17.28515625" style="13" bestFit="1" customWidth="1"/>
    <col min="9476" max="9476" width="20.85546875" style="13" bestFit="1" customWidth="1"/>
    <col min="9477" max="9477" width="38.5703125" style="13" bestFit="1" customWidth="1"/>
    <col min="9478" max="9728" width="9.140625" style="13"/>
    <col min="9729" max="9729" width="27" style="13" customWidth="1"/>
    <col min="9730" max="9730" width="18.140625" style="13" customWidth="1"/>
    <col min="9731" max="9731" width="17.28515625" style="13" bestFit="1" customWidth="1"/>
    <col min="9732" max="9732" width="20.85546875" style="13" bestFit="1" customWidth="1"/>
    <col min="9733" max="9733" width="38.5703125" style="13" bestFit="1" customWidth="1"/>
    <col min="9734" max="9984" width="9.140625" style="13"/>
    <col min="9985" max="9985" width="27" style="13" customWidth="1"/>
    <col min="9986" max="9986" width="18.140625" style="13" customWidth="1"/>
    <col min="9987" max="9987" width="17.28515625" style="13" bestFit="1" customWidth="1"/>
    <col min="9988" max="9988" width="20.85546875" style="13" bestFit="1" customWidth="1"/>
    <col min="9989" max="9989" width="38.5703125" style="13" bestFit="1" customWidth="1"/>
    <col min="9990" max="10240" width="9.140625" style="13"/>
    <col min="10241" max="10241" width="27" style="13" customWidth="1"/>
    <col min="10242" max="10242" width="18.140625" style="13" customWidth="1"/>
    <col min="10243" max="10243" width="17.28515625" style="13" bestFit="1" customWidth="1"/>
    <col min="10244" max="10244" width="20.85546875" style="13" bestFit="1" customWidth="1"/>
    <col min="10245" max="10245" width="38.5703125" style="13" bestFit="1" customWidth="1"/>
    <col min="10246" max="10496" width="9.140625" style="13"/>
    <col min="10497" max="10497" width="27" style="13" customWidth="1"/>
    <col min="10498" max="10498" width="18.140625" style="13" customWidth="1"/>
    <col min="10499" max="10499" width="17.28515625" style="13" bestFit="1" customWidth="1"/>
    <col min="10500" max="10500" width="20.85546875" style="13" bestFit="1" customWidth="1"/>
    <col min="10501" max="10501" width="38.5703125" style="13" bestFit="1" customWidth="1"/>
    <col min="10502" max="10752" width="9.140625" style="13"/>
    <col min="10753" max="10753" width="27" style="13" customWidth="1"/>
    <col min="10754" max="10754" width="18.140625" style="13" customWidth="1"/>
    <col min="10755" max="10755" width="17.28515625" style="13" bestFit="1" customWidth="1"/>
    <col min="10756" max="10756" width="20.85546875" style="13" bestFit="1" customWidth="1"/>
    <col min="10757" max="10757" width="38.5703125" style="13" bestFit="1" customWidth="1"/>
    <col min="10758" max="11008" width="9.140625" style="13"/>
    <col min="11009" max="11009" width="27" style="13" customWidth="1"/>
    <col min="11010" max="11010" width="18.140625" style="13" customWidth="1"/>
    <col min="11011" max="11011" width="17.28515625" style="13" bestFit="1" customWidth="1"/>
    <col min="11012" max="11012" width="20.85546875" style="13" bestFit="1" customWidth="1"/>
    <col min="11013" max="11013" width="38.5703125" style="13" bestFit="1" customWidth="1"/>
    <col min="11014" max="11264" width="9.140625" style="13"/>
    <col min="11265" max="11265" width="27" style="13" customWidth="1"/>
    <col min="11266" max="11266" width="18.140625" style="13" customWidth="1"/>
    <col min="11267" max="11267" width="17.28515625" style="13" bestFit="1" customWidth="1"/>
    <col min="11268" max="11268" width="20.85546875" style="13" bestFit="1" customWidth="1"/>
    <col min="11269" max="11269" width="38.5703125" style="13" bestFit="1" customWidth="1"/>
    <col min="11270" max="11520" width="9.140625" style="13"/>
    <col min="11521" max="11521" width="27" style="13" customWidth="1"/>
    <col min="11522" max="11522" width="18.140625" style="13" customWidth="1"/>
    <col min="11523" max="11523" width="17.28515625" style="13" bestFit="1" customWidth="1"/>
    <col min="11524" max="11524" width="20.85546875" style="13" bestFit="1" customWidth="1"/>
    <col min="11525" max="11525" width="38.5703125" style="13" bestFit="1" customWidth="1"/>
    <col min="11526" max="11776" width="9.140625" style="13"/>
    <col min="11777" max="11777" width="27" style="13" customWidth="1"/>
    <col min="11778" max="11778" width="18.140625" style="13" customWidth="1"/>
    <col min="11779" max="11779" width="17.28515625" style="13" bestFit="1" customWidth="1"/>
    <col min="11780" max="11780" width="20.85546875" style="13" bestFit="1" customWidth="1"/>
    <col min="11781" max="11781" width="38.5703125" style="13" bestFit="1" customWidth="1"/>
    <col min="11782" max="12032" width="9.140625" style="13"/>
    <col min="12033" max="12033" width="27" style="13" customWidth="1"/>
    <col min="12034" max="12034" width="18.140625" style="13" customWidth="1"/>
    <col min="12035" max="12035" width="17.28515625" style="13" bestFit="1" customWidth="1"/>
    <col min="12036" max="12036" width="20.85546875" style="13" bestFit="1" customWidth="1"/>
    <col min="12037" max="12037" width="38.5703125" style="13" bestFit="1" customWidth="1"/>
    <col min="12038" max="12288" width="9.140625" style="13"/>
    <col min="12289" max="12289" width="27" style="13" customWidth="1"/>
    <col min="12290" max="12290" width="18.140625" style="13" customWidth="1"/>
    <col min="12291" max="12291" width="17.28515625" style="13" bestFit="1" customWidth="1"/>
    <col min="12292" max="12292" width="20.85546875" style="13" bestFit="1" customWidth="1"/>
    <col min="12293" max="12293" width="38.5703125" style="13" bestFit="1" customWidth="1"/>
    <col min="12294" max="12544" width="9.140625" style="13"/>
    <col min="12545" max="12545" width="27" style="13" customWidth="1"/>
    <col min="12546" max="12546" width="18.140625" style="13" customWidth="1"/>
    <col min="12547" max="12547" width="17.28515625" style="13" bestFit="1" customWidth="1"/>
    <col min="12548" max="12548" width="20.85546875" style="13" bestFit="1" customWidth="1"/>
    <col min="12549" max="12549" width="38.5703125" style="13" bestFit="1" customWidth="1"/>
    <col min="12550" max="12800" width="9.140625" style="13"/>
    <col min="12801" max="12801" width="27" style="13" customWidth="1"/>
    <col min="12802" max="12802" width="18.140625" style="13" customWidth="1"/>
    <col min="12803" max="12803" width="17.28515625" style="13" bestFit="1" customWidth="1"/>
    <col min="12804" max="12804" width="20.85546875" style="13" bestFit="1" customWidth="1"/>
    <col min="12805" max="12805" width="38.5703125" style="13" bestFit="1" customWidth="1"/>
    <col min="12806" max="13056" width="9.140625" style="13"/>
    <col min="13057" max="13057" width="27" style="13" customWidth="1"/>
    <col min="13058" max="13058" width="18.140625" style="13" customWidth="1"/>
    <col min="13059" max="13059" width="17.28515625" style="13" bestFit="1" customWidth="1"/>
    <col min="13060" max="13060" width="20.85546875" style="13" bestFit="1" customWidth="1"/>
    <col min="13061" max="13061" width="38.5703125" style="13" bestFit="1" customWidth="1"/>
    <col min="13062" max="13312" width="9.140625" style="13"/>
    <col min="13313" max="13313" width="27" style="13" customWidth="1"/>
    <col min="13314" max="13314" width="18.140625" style="13" customWidth="1"/>
    <col min="13315" max="13315" width="17.28515625" style="13" bestFit="1" customWidth="1"/>
    <col min="13316" max="13316" width="20.85546875" style="13" bestFit="1" customWidth="1"/>
    <col min="13317" max="13317" width="38.5703125" style="13" bestFit="1" customWidth="1"/>
    <col min="13318" max="13568" width="9.140625" style="13"/>
    <col min="13569" max="13569" width="27" style="13" customWidth="1"/>
    <col min="13570" max="13570" width="18.140625" style="13" customWidth="1"/>
    <col min="13571" max="13571" width="17.28515625" style="13" bestFit="1" customWidth="1"/>
    <col min="13572" max="13572" width="20.85546875" style="13" bestFit="1" customWidth="1"/>
    <col min="13573" max="13573" width="38.5703125" style="13" bestFit="1" customWidth="1"/>
    <col min="13574" max="13824" width="9.140625" style="13"/>
    <col min="13825" max="13825" width="27" style="13" customWidth="1"/>
    <col min="13826" max="13826" width="18.140625" style="13" customWidth="1"/>
    <col min="13827" max="13827" width="17.28515625" style="13" bestFit="1" customWidth="1"/>
    <col min="13828" max="13828" width="20.85546875" style="13" bestFit="1" customWidth="1"/>
    <col min="13829" max="13829" width="38.5703125" style="13" bestFit="1" customWidth="1"/>
    <col min="13830" max="14080" width="9.140625" style="13"/>
    <col min="14081" max="14081" width="27" style="13" customWidth="1"/>
    <col min="14082" max="14082" width="18.140625" style="13" customWidth="1"/>
    <col min="14083" max="14083" width="17.28515625" style="13" bestFit="1" customWidth="1"/>
    <col min="14084" max="14084" width="20.85546875" style="13" bestFit="1" customWidth="1"/>
    <col min="14085" max="14085" width="38.5703125" style="13" bestFit="1" customWidth="1"/>
    <col min="14086" max="14336" width="9.140625" style="13"/>
    <col min="14337" max="14337" width="27" style="13" customWidth="1"/>
    <col min="14338" max="14338" width="18.140625" style="13" customWidth="1"/>
    <col min="14339" max="14339" width="17.28515625" style="13" bestFit="1" customWidth="1"/>
    <col min="14340" max="14340" width="20.85546875" style="13" bestFit="1" customWidth="1"/>
    <col min="14341" max="14341" width="38.5703125" style="13" bestFit="1" customWidth="1"/>
    <col min="14342" max="14592" width="9.140625" style="13"/>
    <col min="14593" max="14593" width="27" style="13" customWidth="1"/>
    <col min="14594" max="14594" width="18.140625" style="13" customWidth="1"/>
    <col min="14595" max="14595" width="17.28515625" style="13" bestFit="1" customWidth="1"/>
    <col min="14596" max="14596" width="20.85546875" style="13" bestFit="1" customWidth="1"/>
    <col min="14597" max="14597" width="38.5703125" style="13" bestFit="1" customWidth="1"/>
    <col min="14598" max="14848" width="9.140625" style="13"/>
    <col min="14849" max="14849" width="27" style="13" customWidth="1"/>
    <col min="14850" max="14850" width="18.140625" style="13" customWidth="1"/>
    <col min="14851" max="14851" width="17.28515625" style="13" bestFit="1" customWidth="1"/>
    <col min="14852" max="14852" width="20.85546875" style="13" bestFit="1" customWidth="1"/>
    <col min="14853" max="14853" width="38.5703125" style="13" bestFit="1" customWidth="1"/>
    <col min="14854" max="15104" width="9.140625" style="13"/>
    <col min="15105" max="15105" width="27" style="13" customWidth="1"/>
    <col min="15106" max="15106" width="18.140625" style="13" customWidth="1"/>
    <col min="15107" max="15107" width="17.28515625" style="13" bestFit="1" customWidth="1"/>
    <col min="15108" max="15108" width="20.85546875" style="13" bestFit="1" customWidth="1"/>
    <col min="15109" max="15109" width="38.5703125" style="13" bestFit="1" customWidth="1"/>
    <col min="15110" max="15360" width="9.140625" style="13"/>
    <col min="15361" max="15361" width="27" style="13" customWidth="1"/>
    <col min="15362" max="15362" width="18.140625" style="13" customWidth="1"/>
    <col min="15363" max="15363" width="17.28515625" style="13" bestFit="1" customWidth="1"/>
    <col min="15364" max="15364" width="20.85546875" style="13" bestFit="1" customWidth="1"/>
    <col min="15365" max="15365" width="38.5703125" style="13" bestFit="1" customWidth="1"/>
    <col min="15366" max="15616" width="9.140625" style="13"/>
    <col min="15617" max="15617" width="27" style="13" customWidth="1"/>
    <col min="15618" max="15618" width="18.140625" style="13" customWidth="1"/>
    <col min="15619" max="15619" width="17.28515625" style="13" bestFit="1" customWidth="1"/>
    <col min="15620" max="15620" width="20.85546875" style="13" bestFit="1" customWidth="1"/>
    <col min="15621" max="15621" width="38.5703125" style="13" bestFit="1" customWidth="1"/>
    <col min="15622" max="15872" width="9.140625" style="13"/>
    <col min="15873" max="15873" width="27" style="13" customWidth="1"/>
    <col min="15874" max="15874" width="18.140625" style="13" customWidth="1"/>
    <col min="15875" max="15875" width="17.28515625" style="13" bestFit="1" customWidth="1"/>
    <col min="15876" max="15876" width="20.85546875" style="13" bestFit="1" customWidth="1"/>
    <col min="15877" max="15877" width="38.5703125" style="13" bestFit="1" customWidth="1"/>
    <col min="15878" max="16128" width="9.140625" style="13"/>
    <col min="16129" max="16129" width="27" style="13" customWidth="1"/>
    <col min="16130" max="16130" width="18.140625" style="13" customWidth="1"/>
    <col min="16131" max="16131" width="17.28515625" style="13" bestFit="1" customWidth="1"/>
    <col min="16132" max="16132" width="20.85546875" style="13" bestFit="1" customWidth="1"/>
    <col min="16133" max="16133" width="38.5703125" style="13" bestFit="1" customWidth="1"/>
    <col min="16134" max="16384" width="9.140625" style="13"/>
  </cols>
  <sheetData>
    <row r="1" spans="1:5" x14ac:dyDescent="0.2">
      <c r="A1" s="10" t="s">
        <v>0</v>
      </c>
    </row>
    <row r="2" spans="1:5" s="6" customFormat="1" x14ac:dyDescent="0.2">
      <c r="A2" s="5" t="s">
        <v>1</v>
      </c>
      <c r="B2" s="14" t="s">
        <v>2</v>
      </c>
      <c r="C2" s="14" t="s">
        <v>8</v>
      </c>
      <c r="D2" s="14" t="s">
        <v>9</v>
      </c>
      <c r="E2" s="14" t="s">
        <v>10</v>
      </c>
    </row>
    <row r="3" spans="1:5" x14ac:dyDescent="0.2">
      <c r="A3" s="7" t="s">
        <v>106</v>
      </c>
      <c r="B3" s="16">
        <v>304055</v>
      </c>
      <c r="C3" s="16">
        <v>48</v>
      </c>
      <c r="D3" s="16">
        <v>1150</v>
      </c>
      <c r="E3" s="16">
        <v>37.799999999999997</v>
      </c>
    </row>
    <row r="4" spans="1:5" x14ac:dyDescent="0.2">
      <c r="A4" s="7" t="s">
        <v>6</v>
      </c>
      <c r="B4" s="16">
        <v>637683</v>
      </c>
      <c r="C4" s="16">
        <v>53</v>
      </c>
      <c r="D4" s="16">
        <v>2253</v>
      </c>
      <c r="E4" s="16">
        <v>35.299999999999997</v>
      </c>
    </row>
    <row r="5" spans="1:5" x14ac:dyDescent="0.2">
      <c r="A5" s="7" t="s">
        <v>114</v>
      </c>
      <c r="B5" s="16">
        <v>674875</v>
      </c>
      <c r="C5" s="16">
        <v>51</v>
      </c>
      <c r="D5" s="16">
        <v>2324</v>
      </c>
      <c r="E5" s="16">
        <v>34.4</v>
      </c>
    </row>
    <row r="6" spans="1:5" x14ac:dyDescent="0.2">
      <c r="A6" s="7" t="s">
        <v>75</v>
      </c>
      <c r="B6" s="16">
        <v>250805</v>
      </c>
      <c r="C6" s="16">
        <v>11</v>
      </c>
      <c r="D6" s="16">
        <v>796</v>
      </c>
      <c r="E6" s="16">
        <v>31.7</v>
      </c>
    </row>
    <row r="7" spans="1:5" x14ac:dyDescent="0.2">
      <c r="A7" s="7" t="s">
        <v>73</v>
      </c>
      <c r="B7" s="16">
        <v>248987</v>
      </c>
      <c r="C7" s="16">
        <v>8</v>
      </c>
      <c r="D7" s="16">
        <v>568</v>
      </c>
      <c r="E7" s="16">
        <v>22.8</v>
      </c>
    </row>
    <row r="8" spans="1:5" x14ac:dyDescent="0.2">
      <c r="A8" s="7" t="s">
        <v>104</v>
      </c>
      <c r="B8" s="16">
        <v>687870</v>
      </c>
      <c r="C8" s="16">
        <v>31</v>
      </c>
      <c r="D8" s="16">
        <v>1494</v>
      </c>
      <c r="E8" s="16">
        <v>21.7</v>
      </c>
    </row>
    <row r="9" spans="1:5" x14ac:dyDescent="0.2">
      <c r="A9" s="7" t="s">
        <v>79</v>
      </c>
      <c r="B9" s="16">
        <v>591865</v>
      </c>
      <c r="C9" s="16">
        <v>7</v>
      </c>
      <c r="D9" s="16">
        <v>1078</v>
      </c>
      <c r="E9" s="16">
        <v>18.2</v>
      </c>
    </row>
    <row r="10" spans="1:5" x14ac:dyDescent="0.2">
      <c r="A10" s="7" t="s">
        <v>100</v>
      </c>
      <c r="B10" s="16">
        <v>871042</v>
      </c>
      <c r="C10" s="16">
        <v>45</v>
      </c>
      <c r="D10" s="16">
        <v>1378</v>
      </c>
      <c r="E10" s="16">
        <v>15.8</v>
      </c>
    </row>
    <row r="11" spans="1:5" x14ac:dyDescent="0.2">
      <c r="A11" s="7" t="s">
        <v>24</v>
      </c>
      <c r="B11" s="16">
        <v>227929</v>
      </c>
      <c r="C11" s="16">
        <v>8</v>
      </c>
      <c r="D11" s="16">
        <v>301</v>
      </c>
      <c r="E11" s="16">
        <v>13.2</v>
      </c>
    </row>
    <row r="12" spans="1:5" x14ac:dyDescent="0.2">
      <c r="A12" s="7" t="s">
        <v>59</v>
      </c>
      <c r="B12" s="8">
        <v>1014211</v>
      </c>
      <c r="C12" s="16">
        <v>10</v>
      </c>
      <c r="D12" s="16">
        <v>1229</v>
      </c>
      <c r="E12" s="16">
        <f>D12/(B12/10000)</f>
        <v>12.117794029053126</v>
      </c>
    </row>
    <row r="13" spans="1:5" x14ac:dyDescent="0.2">
      <c r="A13" s="7" t="s">
        <v>71</v>
      </c>
      <c r="B13" s="16">
        <v>481144</v>
      </c>
      <c r="C13" s="16">
        <v>10</v>
      </c>
      <c r="D13" s="16">
        <v>574</v>
      </c>
      <c r="E13" s="16">
        <v>11.9</v>
      </c>
    </row>
    <row r="14" spans="1:5" x14ac:dyDescent="0.2">
      <c r="A14" s="7" t="s">
        <v>29</v>
      </c>
      <c r="B14" s="16">
        <v>620488</v>
      </c>
      <c r="C14" s="16">
        <v>11</v>
      </c>
      <c r="D14" s="16">
        <v>715</v>
      </c>
      <c r="E14" s="16">
        <v>11.5</v>
      </c>
    </row>
    <row r="15" spans="1:5" x14ac:dyDescent="0.2">
      <c r="A15" s="7" t="s">
        <v>89</v>
      </c>
      <c r="B15" s="16">
        <v>283852</v>
      </c>
      <c r="C15" s="16">
        <v>19</v>
      </c>
      <c r="D15" s="16">
        <v>294</v>
      </c>
      <c r="E15" s="16">
        <v>10.4</v>
      </c>
    </row>
    <row r="16" spans="1:5" x14ac:dyDescent="0.2">
      <c r="A16" s="7" t="s">
        <v>101</v>
      </c>
      <c r="B16" s="16">
        <v>1042940</v>
      </c>
      <c r="C16" s="16">
        <v>18</v>
      </c>
      <c r="D16" s="16">
        <v>1014</v>
      </c>
      <c r="E16" s="16">
        <v>9.6999999999999993</v>
      </c>
    </row>
    <row r="17" spans="1:5" x14ac:dyDescent="0.2">
      <c r="A17" s="7" t="s">
        <v>22</v>
      </c>
      <c r="B17" s="16">
        <v>303152</v>
      </c>
      <c r="C17" s="16">
        <v>5</v>
      </c>
      <c r="D17" s="16">
        <v>263</v>
      </c>
      <c r="E17" s="16">
        <v>8.6999999999999993</v>
      </c>
    </row>
    <row r="18" spans="1:5" x14ac:dyDescent="0.2">
      <c r="A18" s="7" t="s">
        <v>97</v>
      </c>
      <c r="B18" s="16">
        <v>494322</v>
      </c>
      <c r="C18" s="16">
        <v>15</v>
      </c>
      <c r="D18" s="16">
        <v>425</v>
      </c>
      <c r="E18" s="16">
        <v>8.6</v>
      </c>
    </row>
    <row r="19" spans="1:5" x14ac:dyDescent="0.2">
      <c r="A19" s="7" t="s">
        <v>96</v>
      </c>
      <c r="B19" s="16">
        <v>319466</v>
      </c>
      <c r="C19" s="16">
        <v>3</v>
      </c>
      <c r="D19" s="16">
        <v>229</v>
      </c>
      <c r="E19" s="16">
        <v>7.2</v>
      </c>
    </row>
    <row r="20" spans="1:5" x14ac:dyDescent="0.2">
      <c r="A20" s="7" t="s">
        <v>90</v>
      </c>
      <c r="B20" s="16">
        <v>1587761</v>
      </c>
      <c r="C20" s="16">
        <v>33</v>
      </c>
      <c r="D20" s="16">
        <v>1020</v>
      </c>
      <c r="E20" s="16">
        <v>6.4</v>
      </c>
    </row>
    <row r="21" spans="1:5" x14ac:dyDescent="0.2">
      <c r="A21" s="7" t="s">
        <v>82</v>
      </c>
      <c r="B21" s="16">
        <v>8691599</v>
      </c>
      <c r="C21" s="16">
        <v>538</v>
      </c>
      <c r="D21" s="16">
        <v>5500</v>
      </c>
      <c r="E21" s="16">
        <v>6.3</v>
      </c>
    </row>
    <row r="22" spans="1:5" x14ac:dyDescent="0.2">
      <c r="A22" s="7" t="s">
        <v>5</v>
      </c>
      <c r="B22" s="16">
        <v>309419</v>
      </c>
      <c r="C22" s="16">
        <v>5</v>
      </c>
      <c r="D22" s="16">
        <v>195</v>
      </c>
      <c r="E22" s="16">
        <v>6.3</v>
      </c>
    </row>
    <row r="23" spans="1:5" x14ac:dyDescent="0.2">
      <c r="A23" s="7" t="s">
        <v>27</v>
      </c>
      <c r="B23" s="16">
        <v>935806</v>
      </c>
      <c r="C23" s="16">
        <v>20</v>
      </c>
      <c r="D23" s="16">
        <v>527</v>
      </c>
      <c r="E23" s="16">
        <v>5.6</v>
      </c>
    </row>
    <row r="24" spans="1:5" x14ac:dyDescent="0.2">
      <c r="A24" s="7" t="s">
        <v>25</v>
      </c>
      <c r="B24" s="16">
        <v>464043</v>
      </c>
      <c r="C24" s="16">
        <v>22</v>
      </c>
      <c r="D24" s="16">
        <v>247</v>
      </c>
      <c r="E24" s="16">
        <v>5.3</v>
      </c>
    </row>
    <row r="25" spans="1:5" x14ac:dyDescent="0.2">
      <c r="A25" s="7" t="s">
        <v>41</v>
      </c>
      <c r="B25" s="16">
        <v>459681</v>
      </c>
      <c r="C25" s="16">
        <v>8</v>
      </c>
      <c r="D25" s="16">
        <v>245</v>
      </c>
      <c r="E25" s="16">
        <v>5.3</v>
      </c>
    </row>
    <row r="26" spans="1:5" x14ac:dyDescent="0.2">
      <c r="A26" s="7" t="s">
        <v>35</v>
      </c>
      <c r="B26" s="16">
        <v>838742</v>
      </c>
      <c r="C26" s="16">
        <v>18</v>
      </c>
      <c r="D26" s="16">
        <v>439</v>
      </c>
      <c r="E26" s="16">
        <v>5.2</v>
      </c>
    </row>
    <row r="27" spans="1:5" x14ac:dyDescent="0.2">
      <c r="A27" s="7" t="s">
        <v>32</v>
      </c>
      <c r="B27" s="16">
        <v>661977</v>
      </c>
      <c r="C27" s="16">
        <v>23</v>
      </c>
      <c r="D27" s="16">
        <v>334</v>
      </c>
      <c r="E27" s="16">
        <v>5</v>
      </c>
    </row>
    <row r="28" spans="1:5" x14ac:dyDescent="0.2">
      <c r="A28" s="7" t="s">
        <v>72</v>
      </c>
      <c r="B28" s="16">
        <v>3986442</v>
      </c>
      <c r="C28" s="16">
        <v>15</v>
      </c>
      <c r="D28" s="16">
        <v>1741</v>
      </c>
      <c r="E28" s="16">
        <v>4.4000000000000004</v>
      </c>
    </row>
    <row r="29" spans="1:5" x14ac:dyDescent="0.2">
      <c r="A29" s="7" t="s">
        <v>43</v>
      </c>
      <c r="B29" s="16">
        <v>332403</v>
      </c>
      <c r="C29" s="16">
        <v>6</v>
      </c>
      <c r="D29" s="16">
        <v>134</v>
      </c>
      <c r="E29" s="16">
        <v>4</v>
      </c>
    </row>
    <row r="30" spans="1:5" x14ac:dyDescent="0.2">
      <c r="A30" s="7" t="s">
        <v>86</v>
      </c>
      <c r="B30" s="16">
        <v>424072</v>
      </c>
      <c r="C30" s="16">
        <v>16</v>
      </c>
      <c r="D30" s="16">
        <v>170</v>
      </c>
      <c r="E30" s="16">
        <v>4</v>
      </c>
    </row>
    <row r="31" spans="1:5" x14ac:dyDescent="0.2">
      <c r="A31" s="7" t="s">
        <v>49</v>
      </c>
      <c r="B31" s="16">
        <v>263854</v>
      </c>
      <c r="C31" s="16">
        <v>1</v>
      </c>
      <c r="D31" s="16">
        <v>100</v>
      </c>
      <c r="E31" s="16">
        <v>3.8</v>
      </c>
    </row>
    <row r="32" spans="1:5" x14ac:dyDescent="0.2">
      <c r="A32" s="7" t="s">
        <v>66</v>
      </c>
      <c r="B32" s="16">
        <v>488023</v>
      </c>
      <c r="C32" s="16">
        <v>12</v>
      </c>
      <c r="D32" s="16">
        <v>185</v>
      </c>
      <c r="E32" s="16">
        <v>3.8</v>
      </c>
    </row>
    <row r="33" spans="1:5" x14ac:dyDescent="0.2">
      <c r="A33" s="7" t="s">
        <v>34</v>
      </c>
      <c r="B33" s="16">
        <v>267322</v>
      </c>
      <c r="C33" s="16">
        <v>1</v>
      </c>
      <c r="D33" s="16">
        <v>100</v>
      </c>
      <c r="E33" s="16">
        <v>3.7</v>
      </c>
    </row>
    <row r="34" spans="1:5" x14ac:dyDescent="0.2">
      <c r="A34" s="7" t="s">
        <v>52</v>
      </c>
      <c r="B34" s="16">
        <v>525594</v>
      </c>
      <c r="C34" s="16">
        <v>4</v>
      </c>
      <c r="D34" s="16">
        <v>183</v>
      </c>
      <c r="E34" s="16">
        <v>3.5</v>
      </c>
    </row>
    <row r="35" spans="1:5" x14ac:dyDescent="0.2">
      <c r="A35" s="7" t="s">
        <v>83</v>
      </c>
      <c r="B35" s="16">
        <v>285064</v>
      </c>
      <c r="C35" s="16">
        <v>18</v>
      </c>
      <c r="D35" s="16">
        <v>100</v>
      </c>
      <c r="E35" s="16">
        <v>3.5</v>
      </c>
    </row>
    <row r="36" spans="1:5" x14ac:dyDescent="0.2">
      <c r="A36" s="7" t="s">
        <v>61</v>
      </c>
      <c r="B36" s="16">
        <v>864712</v>
      </c>
      <c r="C36" s="16">
        <v>9</v>
      </c>
      <c r="D36" s="16">
        <v>256</v>
      </c>
      <c r="E36" s="16">
        <v>3</v>
      </c>
    </row>
    <row r="37" spans="1:5" x14ac:dyDescent="0.2">
      <c r="A37" s="7" t="s">
        <v>94</v>
      </c>
      <c r="B37" s="16">
        <v>248815</v>
      </c>
      <c r="C37" s="16">
        <v>2</v>
      </c>
      <c r="D37" s="16">
        <v>65</v>
      </c>
      <c r="E37" s="16">
        <v>2.6</v>
      </c>
    </row>
    <row r="38" spans="1:5" x14ac:dyDescent="0.2">
      <c r="A38" s="7" t="s">
        <v>26</v>
      </c>
      <c r="B38" s="16">
        <v>368200</v>
      </c>
      <c r="C38" s="16">
        <v>3</v>
      </c>
      <c r="D38" s="16">
        <v>89</v>
      </c>
      <c r="E38" s="16">
        <v>2.4</v>
      </c>
    </row>
    <row r="39" spans="1:5" x14ac:dyDescent="0.2">
      <c r="A39" s="7" t="s">
        <v>115</v>
      </c>
      <c r="B39" s="16">
        <v>399072</v>
      </c>
      <c r="C39" s="16">
        <v>1</v>
      </c>
      <c r="D39" s="16">
        <v>95</v>
      </c>
      <c r="E39" s="16">
        <v>2.4</v>
      </c>
    </row>
    <row r="40" spans="1:5" x14ac:dyDescent="0.2">
      <c r="A40" s="7" t="s">
        <v>70</v>
      </c>
      <c r="B40" s="16">
        <v>283989</v>
      </c>
      <c r="C40" s="16">
        <v>7</v>
      </c>
      <c r="D40" s="16">
        <v>66</v>
      </c>
      <c r="E40" s="16">
        <v>2.2999999999999998</v>
      </c>
    </row>
    <row r="41" spans="1:5" x14ac:dyDescent="0.2">
      <c r="A41" s="7" t="s">
        <v>23</v>
      </c>
      <c r="B41" s="16">
        <v>383549</v>
      </c>
      <c r="C41" s="16">
        <v>1</v>
      </c>
      <c r="D41" s="16">
        <v>78</v>
      </c>
      <c r="E41" s="16">
        <v>2</v>
      </c>
    </row>
    <row r="42" spans="1:5" x14ac:dyDescent="0.2">
      <c r="A42" s="7" t="s">
        <v>39</v>
      </c>
      <c r="B42" s="16">
        <v>309190</v>
      </c>
      <c r="C42" s="16">
        <v>9</v>
      </c>
      <c r="D42" s="16">
        <v>60</v>
      </c>
      <c r="E42" s="16">
        <v>1.9</v>
      </c>
    </row>
    <row r="43" spans="1:5" x14ac:dyDescent="0.2">
      <c r="A43" s="7" t="s">
        <v>68</v>
      </c>
      <c r="B43" s="16">
        <v>642798</v>
      </c>
      <c r="C43" s="16">
        <v>7</v>
      </c>
      <c r="D43" s="16">
        <v>124</v>
      </c>
      <c r="E43" s="16">
        <v>1.9</v>
      </c>
    </row>
    <row r="44" spans="1:5" x14ac:dyDescent="0.2">
      <c r="A44" s="7" t="s">
        <v>92</v>
      </c>
      <c r="B44" s="16">
        <v>287950</v>
      </c>
      <c r="C44" s="16">
        <v>1</v>
      </c>
      <c r="D44" s="16">
        <v>50</v>
      </c>
      <c r="E44" s="16">
        <v>1.7</v>
      </c>
    </row>
    <row r="45" spans="1:5" x14ac:dyDescent="0.2">
      <c r="A45" s="7" t="s">
        <v>107</v>
      </c>
      <c r="B45" s="16">
        <v>258449</v>
      </c>
      <c r="C45" s="16">
        <v>1</v>
      </c>
      <c r="D45" s="16">
        <v>42</v>
      </c>
      <c r="E45" s="16">
        <v>1.6</v>
      </c>
    </row>
    <row r="46" spans="1:5" x14ac:dyDescent="0.2">
      <c r="A46" s="7" t="s">
        <v>37</v>
      </c>
      <c r="B46" s="16">
        <v>2781116</v>
      </c>
      <c r="C46" s="16">
        <v>88</v>
      </c>
      <c r="D46" s="16">
        <v>410</v>
      </c>
      <c r="E46" s="16">
        <v>1.5</v>
      </c>
    </row>
    <row r="47" spans="1:5" x14ac:dyDescent="0.2">
      <c r="A47" s="7" t="s">
        <v>85</v>
      </c>
      <c r="B47" s="16">
        <v>244004</v>
      </c>
      <c r="C47" s="16">
        <v>1</v>
      </c>
      <c r="D47" s="16">
        <v>37</v>
      </c>
      <c r="E47" s="16">
        <v>1.5</v>
      </c>
    </row>
    <row r="48" spans="1:5" x14ac:dyDescent="0.2">
      <c r="A48" s="7" t="s">
        <v>48</v>
      </c>
      <c r="B48" s="16">
        <v>693738</v>
      </c>
      <c r="C48" s="16">
        <v>3</v>
      </c>
      <c r="D48" s="16">
        <v>95</v>
      </c>
      <c r="E48" s="16">
        <v>1.4</v>
      </c>
    </row>
    <row r="49" spans="1:5" x14ac:dyDescent="0.2">
      <c r="A49" s="7" t="s">
        <v>30</v>
      </c>
      <c r="B49" s="16">
        <v>230559</v>
      </c>
      <c r="C49" s="16">
        <v>2</v>
      </c>
      <c r="D49" s="16">
        <v>30</v>
      </c>
      <c r="E49" s="16">
        <v>1.3</v>
      </c>
    </row>
    <row r="50" spans="1:5" x14ac:dyDescent="0.2">
      <c r="A50" s="7" t="s">
        <v>111</v>
      </c>
      <c r="B50" s="16">
        <v>539162</v>
      </c>
      <c r="C50" s="16">
        <v>3</v>
      </c>
      <c r="D50" s="16">
        <v>53</v>
      </c>
      <c r="E50" s="16">
        <v>1</v>
      </c>
    </row>
    <row r="51" spans="1:5" x14ac:dyDescent="0.2">
      <c r="A51" s="7" t="s">
        <v>65</v>
      </c>
      <c r="B51" s="16">
        <v>271566</v>
      </c>
      <c r="C51" s="16">
        <v>10</v>
      </c>
      <c r="D51" s="16">
        <v>25</v>
      </c>
      <c r="E51" s="16">
        <v>0.9</v>
      </c>
    </row>
    <row r="52" spans="1:5" x14ac:dyDescent="0.2">
      <c r="A52" s="7" t="s">
        <v>56</v>
      </c>
      <c r="B52" s="16">
        <v>286435</v>
      </c>
      <c r="C52" s="16">
        <v>3</v>
      </c>
      <c r="D52" s="16">
        <v>24</v>
      </c>
      <c r="E52" s="16">
        <v>0.8</v>
      </c>
    </row>
    <row r="53" spans="1:5" x14ac:dyDescent="0.2">
      <c r="A53" s="7" t="s">
        <v>108</v>
      </c>
      <c r="B53" s="16">
        <v>312272</v>
      </c>
      <c r="C53" s="16">
        <v>1</v>
      </c>
      <c r="D53" s="16">
        <v>25</v>
      </c>
      <c r="E53" s="16">
        <v>0.8</v>
      </c>
    </row>
    <row r="54" spans="1:5" x14ac:dyDescent="0.2">
      <c r="A54" s="7" t="s">
        <v>98</v>
      </c>
      <c r="B54" s="16">
        <v>1442472</v>
      </c>
      <c r="C54" s="16">
        <v>8</v>
      </c>
      <c r="D54" s="16">
        <v>102</v>
      </c>
      <c r="E54" s="16">
        <v>0.7</v>
      </c>
    </row>
    <row r="55" spans="1:5" x14ac:dyDescent="0.2">
      <c r="A55" s="7" t="s">
        <v>62</v>
      </c>
      <c r="B55" s="16">
        <v>253395</v>
      </c>
      <c r="C55" s="16">
        <v>2</v>
      </c>
      <c r="D55" s="16">
        <v>14</v>
      </c>
      <c r="E55" s="16">
        <v>0.6</v>
      </c>
    </row>
    <row r="56" spans="1:5" x14ac:dyDescent="0.2">
      <c r="A56" s="7" t="s">
        <v>84</v>
      </c>
      <c r="B56" s="16">
        <v>248958</v>
      </c>
      <c r="C56" s="16">
        <v>12</v>
      </c>
      <c r="D56" s="16">
        <v>12</v>
      </c>
      <c r="E56" s="16">
        <v>0.5</v>
      </c>
    </row>
    <row r="57" spans="1:5" x14ac:dyDescent="0.2">
      <c r="A57" s="7" t="s">
        <v>60</v>
      </c>
      <c r="B57" s="16">
        <v>2333285</v>
      </c>
      <c r="C57" s="16">
        <v>14</v>
      </c>
      <c r="D57" s="16">
        <v>100</v>
      </c>
      <c r="E57" s="16">
        <v>0.4</v>
      </c>
    </row>
    <row r="58" spans="1:5" x14ac:dyDescent="0.2">
      <c r="A58" s="7" t="s">
        <v>42</v>
      </c>
      <c r="B58" s="16">
        <v>871273</v>
      </c>
      <c r="C58" s="16">
        <v>5</v>
      </c>
      <c r="D58" s="16">
        <v>30</v>
      </c>
      <c r="E58" s="16">
        <v>0.3</v>
      </c>
    </row>
    <row r="59" spans="1:5" x14ac:dyDescent="0.2">
      <c r="A59" s="7" t="s">
        <v>109</v>
      </c>
      <c r="B59" s="16">
        <v>370224</v>
      </c>
      <c r="C59" s="16">
        <v>1</v>
      </c>
      <c r="D59" s="16">
        <v>12</v>
      </c>
      <c r="E59" s="16">
        <v>0.3</v>
      </c>
    </row>
    <row r="60" spans="1:5" x14ac:dyDescent="0.2">
      <c r="A60" s="7" t="s">
        <v>40</v>
      </c>
      <c r="B60" s="16">
        <v>383649</v>
      </c>
      <c r="C60" s="16">
        <v>7</v>
      </c>
      <c r="D60" s="16">
        <v>7</v>
      </c>
      <c r="E60" s="16">
        <v>0.2</v>
      </c>
    </row>
    <row r="61" spans="1:5" x14ac:dyDescent="0.2">
      <c r="A61" s="7" t="s">
        <v>28</v>
      </c>
      <c r="B61" s="16">
        <v>381201</v>
      </c>
      <c r="C61" s="16">
        <v>1</v>
      </c>
      <c r="D61" s="16">
        <v>4</v>
      </c>
      <c r="E61" s="16">
        <v>0.1</v>
      </c>
    </row>
    <row r="62" spans="1:5" x14ac:dyDescent="0.2">
      <c r="A62" s="7" t="s">
        <v>46</v>
      </c>
      <c r="B62" s="16">
        <v>656087</v>
      </c>
      <c r="C62" s="16">
        <v>4</v>
      </c>
      <c r="D62" s="16">
        <v>4</v>
      </c>
      <c r="E62" s="16">
        <v>0.1</v>
      </c>
    </row>
    <row r="63" spans="1:5" x14ac:dyDescent="0.2">
      <c r="A63" s="7" t="s">
        <v>47</v>
      </c>
      <c r="B63" s="16">
        <v>265510</v>
      </c>
      <c r="C63" s="16">
        <v>1</v>
      </c>
      <c r="D63" s="16">
        <v>2</v>
      </c>
      <c r="E63" s="16">
        <v>0.1</v>
      </c>
    </row>
    <row r="64" spans="1:5" x14ac:dyDescent="0.2">
      <c r="A64" s="7" t="s">
        <v>64</v>
      </c>
      <c r="B64" s="16">
        <v>886969</v>
      </c>
      <c r="C64" s="16">
        <v>7</v>
      </c>
      <c r="D64" s="16">
        <v>5</v>
      </c>
      <c r="E64" s="16">
        <v>0.1</v>
      </c>
    </row>
    <row r="65" spans="1:5" x14ac:dyDescent="0.2">
      <c r="A65" s="7" t="s">
        <v>4</v>
      </c>
      <c r="B65" s="16">
        <v>378952</v>
      </c>
      <c r="C65" s="16">
        <v>1</v>
      </c>
      <c r="D65" s="16">
        <v>3</v>
      </c>
      <c r="E65" s="16">
        <v>0.1</v>
      </c>
    </row>
    <row r="66" spans="1:5" x14ac:dyDescent="0.2">
      <c r="A66" s="7" t="s">
        <v>91</v>
      </c>
      <c r="B66" s="16">
        <v>1601381</v>
      </c>
      <c r="C66" s="16">
        <v>10</v>
      </c>
      <c r="D66" s="16">
        <v>20</v>
      </c>
      <c r="E66" s="16">
        <v>0.1</v>
      </c>
    </row>
    <row r="67" spans="1:5" x14ac:dyDescent="0.2">
      <c r="A67" s="7" t="s">
        <v>102</v>
      </c>
      <c r="B67" s="16">
        <v>341747</v>
      </c>
      <c r="C67" s="16">
        <v>3</v>
      </c>
      <c r="D67" s="16">
        <v>3</v>
      </c>
      <c r="E67" s="16">
        <v>0.1</v>
      </c>
    </row>
    <row r="68" spans="1:5" x14ac:dyDescent="0.2">
      <c r="A68" s="7" t="s">
        <v>112</v>
      </c>
      <c r="B68" s="16">
        <v>419494</v>
      </c>
      <c r="C68" s="16">
        <v>5</v>
      </c>
      <c r="D68" s="16">
        <v>4</v>
      </c>
      <c r="E68" s="16">
        <v>0.1</v>
      </c>
    </row>
    <row r="69" spans="1:5" x14ac:dyDescent="0.2">
      <c r="A69" s="7" t="s">
        <v>20</v>
      </c>
      <c r="B69" s="16">
        <v>567516</v>
      </c>
      <c r="C69" s="16">
        <v>3</v>
      </c>
      <c r="D69" s="16">
        <v>0</v>
      </c>
      <c r="E69" s="16">
        <v>0</v>
      </c>
    </row>
    <row r="70" spans="1:5" x14ac:dyDescent="0.2">
      <c r="A70" s="7" t="s">
        <v>21</v>
      </c>
      <c r="B70" s="16">
        <v>359456</v>
      </c>
      <c r="C70" s="16">
        <v>3</v>
      </c>
      <c r="D70" s="16">
        <v>0</v>
      </c>
      <c r="E70" s="16">
        <v>0</v>
      </c>
    </row>
    <row r="71" spans="1:5" x14ac:dyDescent="0.2">
      <c r="A71" s="7" t="s">
        <v>31</v>
      </c>
      <c r="B71" s="16">
        <v>225405</v>
      </c>
      <c r="C71" s="16">
        <v>4</v>
      </c>
      <c r="D71" s="16">
        <v>0</v>
      </c>
      <c r="E71" s="16">
        <v>0</v>
      </c>
    </row>
    <row r="72" spans="1:5" x14ac:dyDescent="0.2">
      <c r="A72" s="7" t="s">
        <v>33</v>
      </c>
      <c r="B72" s="16">
        <v>260428</v>
      </c>
      <c r="C72" s="16">
        <v>0</v>
      </c>
      <c r="D72" s="16">
        <v>0</v>
      </c>
      <c r="E72" s="16">
        <v>0</v>
      </c>
    </row>
    <row r="73" spans="1:5" x14ac:dyDescent="0.2">
      <c r="A73" s="7" t="s">
        <v>36</v>
      </c>
      <c r="B73" s="16">
        <v>242617</v>
      </c>
      <c r="C73" s="16">
        <v>1</v>
      </c>
      <c r="D73" s="16">
        <v>0</v>
      </c>
      <c r="E73" s="16">
        <v>0</v>
      </c>
    </row>
    <row r="74" spans="1:5" x14ac:dyDescent="0.2">
      <c r="A74" s="7" t="s">
        <v>38</v>
      </c>
      <c r="B74" s="16">
        <v>269552</v>
      </c>
      <c r="C74" s="16">
        <v>0</v>
      </c>
      <c r="D74" s="16">
        <v>0</v>
      </c>
      <c r="E74" s="16">
        <v>0</v>
      </c>
    </row>
    <row r="75" spans="1:5" x14ac:dyDescent="0.2">
      <c r="A75" s="7" t="s">
        <v>44</v>
      </c>
      <c r="B75" s="16">
        <v>1323651</v>
      </c>
      <c r="C75" s="16">
        <v>0</v>
      </c>
      <c r="D75" s="16">
        <v>0</v>
      </c>
      <c r="E75" s="16">
        <v>0</v>
      </c>
    </row>
    <row r="76" spans="1:5" x14ac:dyDescent="0.2">
      <c r="A76" s="7" t="s">
        <v>45</v>
      </c>
      <c r="B76" s="16">
        <v>699521</v>
      </c>
      <c r="C76" s="16">
        <v>8</v>
      </c>
      <c r="D76" s="16">
        <v>0</v>
      </c>
      <c r="E76" s="16">
        <v>0</v>
      </c>
    </row>
    <row r="77" spans="1:5" x14ac:dyDescent="0.2">
      <c r="A77" s="7" t="s">
        <v>50</v>
      </c>
      <c r="B77" s="16">
        <v>851362</v>
      </c>
      <c r="C77" s="16">
        <v>0</v>
      </c>
      <c r="D77" s="16">
        <v>0</v>
      </c>
      <c r="E77" s="16">
        <v>0</v>
      </c>
    </row>
    <row r="78" spans="1:5" x14ac:dyDescent="0.2">
      <c r="A78" s="7" t="s">
        <v>51</v>
      </c>
      <c r="B78" s="16">
        <v>231808</v>
      </c>
      <c r="C78" s="16">
        <v>0</v>
      </c>
      <c r="D78" s="16">
        <v>0</v>
      </c>
      <c r="E78" s="16">
        <v>0</v>
      </c>
    </row>
    <row r="79" spans="1:5" x14ac:dyDescent="0.2">
      <c r="A79" s="7" t="s">
        <v>53</v>
      </c>
      <c r="B79" s="16">
        <v>245080</v>
      </c>
      <c r="C79" s="16">
        <v>0</v>
      </c>
      <c r="D79" s="16">
        <v>0</v>
      </c>
      <c r="E79" s="16">
        <v>0</v>
      </c>
    </row>
    <row r="80" spans="1:5" x14ac:dyDescent="0.2">
      <c r="A80" s="7" t="s">
        <v>54</v>
      </c>
      <c r="B80" s="16">
        <v>254859</v>
      </c>
      <c r="C80" s="16">
        <v>0</v>
      </c>
      <c r="D80" s="16">
        <v>0</v>
      </c>
      <c r="E80" s="16">
        <v>0</v>
      </c>
    </row>
    <row r="81" spans="1:5" x14ac:dyDescent="0.2">
      <c r="A81" s="7" t="s">
        <v>55</v>
      </c>
      <c r="B81" s="16">
        <v>247440</v>
      </c>
      <c r="C81" s="16">
        <v>0</v>
      </c>
      <c r="D81" s="16">
        <v>0</v>
      </c>
      <c r="E81" s="16">
        <v>0</v>
      </c>
    </row>
    <row r="82" spans="1:5" x14ac:dyDescent="0.2">
      <c r="A82" s="7" t="s">
        <v>57</v>
      </c>
      <c r="B82" s="16">
        <v>290567</v>
      </c>
      <c r="C82" s="16">
        <v>0</v>
      </c>
      <c r="D82" s="16">
        <v>0</v>
      </c>
      <c r="E82" s="16">
        <v>0</v>
      </c>
    </row>
    <row r="83" spans="1:5" x14ac:dyDescent="0.2">
      <c r="A83" s="7" t="s">
        <v>58</v>
      </c>
      <c r="B83" s="16">
        <v>234049</v>
      </c>
      <c r="C83" s="16">
        <v>0</v>
      </c>
      <c r="D83" s="16">
        <v>0</v>
      </c>
      <c r="E83" s="16">
        <v>0</v>
      </c>
    </row>
    <row r="84" spans="1:5" x14ac:dyDescent="0.2">
      <c r="A84" s="7" t="s">
        <v>63</v>
      </c>
      <c r="B84" s="16">
        <v>240260</v>
      </c>
      <c r="C84" s="16">
        <v>0</v>
      </c>
      <c r="D84" s="16">
        <v>0</v>
      </c>
      <c r="E84" s="16">
        <v>0</v>
      </c>
    </row>
    <row r="85" spans="1:5" x14ac:dyDescent="0.2">
      <c r="A85" s="7" t="s">
        <v>67</v>
      </c>
      <c r="B85" s="16">
        <v>264978</v>
      </c>
      <c r="C85" s="16">
        <v>2</v>
      </c>
      <c r="D85" s="16">
        <v>0</v>
      </c>
      <c r="E85" s="16">
        <v>0</v>
      </c>
    </row>
    <row r="86" spans="1:5" x14ac:dyDescent="0.2">
      <c r="A86" s="7" t="s">
        <v>69</v>
      </c>
      <c r="B86" s="16">
        <v>318319</v>
      </c>
      <c r="C86" s="16">
        <v>10</v>
      </c>
      <c r="D86" s="16">
        <v>0</v>
      </c>
      <c r="E86" s="16">
        <v>0</v>
      </c>
    </row>
    <row r="87" spans="1:5" x14ac:dyDescent="0.2">
      <c r="A87" s="7" t="s">
        <v>74</v>
      </c>
      <c r="B87" s="16">
        <v>253910</v>
      </c>
      <c r="C87" s="16">
        <v>0</v>
      </c>
      <c r="D87" s="16">
        <v>0</v>
      </c>
      <c r="E87" s="16">
        <v>0</v>
      </c>
    </row>
    <row r="88" spans="1:5" x14ac:dyDescent="0.2">
      <c r="A88" s="7" t="s">
        <v>76</v>
      </c>
      <c r="B88" s="16">
        <v>668228</v>
      </c>
      <c r="C88" s="16">
        <v>7</v>
      </c>
      <c r="D88" s="16">
        <v>0</v>
      </c>
      <c r="E88" s="16">
        <v>0</v>
      </c>
    </row>
    <row r="89" spans="1:5" x14ac:dyDescent="0.2">
      <c r="A89" s="7" t="s">
        <v>77</v>
      </c>
      <c r="B89" s="16">
        <v>493089</v>
      </c>
      <c r="C89" s="16">
        <v>2</v>
      </c>
      <c r="D89" s="16">
        <v>0</v>
      </c>
      <c r="E89" s="16">
        <v>0</v>
      </c>
    </row>
    <row r="90" spans="1:5" x14ac:dyDescent="0.2">
      <c r="A90" s="7" t="s">
        <v>78</v>
      </c>
      <c r="B90" s="16">
        <v>449517</v>
      </c>
      <c r="C90" s="16">
        <v>1</v>
      </c>
      <c r="D90" s="16">
        <v>0</v>
      </c>
      <c r="E90" s="16">
        <v>0</v>
      </c>
    </row>
    <row r="91" spans="1:5" x14ac:dyDescent="0.2">
      <c r="A91" s="7" t="s">
        <v>80</v>
      </c>
      <c r="B91" s="16">
        <v>415852</v>
      </c>
      <c r="C91" s="16">
        <v>6</v>
      </c>
      <c r="D91" s="16">
        <v>0</v>
      </c>
      <c r="E91" s="16">
        <v>0</v>
      </c>
    </row>
    <row r="92" spans="1:5" x14ac:dyDescent="0.2">
      <c r="A92" s="7" t="s">
        <v>81</v>
      </c>
      <c r="B92" s="16">
        <v>672371</v>
      </c>
      <c r="C92" s="16">
        <v>6</v>
      </c>
      <c r="D92" s="16">
        <v>0</v>
      </c>
      <c r="E92" s="16">
        <v>0</v>
      </c>
    </row>
    <row r="93" spans="1:5" x14ac:dyDescent="0.2">
      <c r="A93" s="7" t="s">
        <v>87</v>
      </c>
      <c r="B93" s="16">
        <v>665635</v>
      </c>
      <c r="C93" s="16">
        <v>0</v>
      </c>
      <c r="D93" s="16">
        <v>0</v>
      </c>
      <c r="E93" s="16">
        <v>0</v>
      </c>
    </row>
    <row r="94" spans="1:5" x14ac:dyDescent="0.2">
      <c r="A94" s="7" t="s">
        <v>88</v>
      </c>
      <c r="B94" s="16">
        <v>447804</v>
      </c>
      <c r="C94" s="16">
        <v>2</v>
      </c>
      <c r="D94" s="16">
        <v>0</v>
      </c>
      <c r="E94" s="16">
        <v>0</v>
      </c>
    </row>
    <row r="95" spans="1:5" x14ac:dyDescent="0.2">
      <c r="A95" s="7" t="s">
        <v>93</v>
      </c>
      <c r="B95" s="16">
        <v>457182</v>
      </c>
      <c r="C95" s="16">
        <v>0</v>
      </c>
      <c r="D95" s="16">
        <v>0</v>
      </c>
      <c r="E95" s="16">
        <v>0</v>
      </c>
    </row>
    <row r="96" spans="1:5" x14ac:dyDescent="0.2">
      <c r="A96" s="7" t="s">
        <v>95</v>
      </c>
      <c r="B96" s="16">
        <v>223942</v>
      </c>
      <c r="C96" s="16">
        <v>20</v>
      </c>
      <c r="D96" s="16">
        <v>0</v>
      </c>
      <c r="E96" s="16">
        <v>0</v>
      </c>
    </row>
    <row r="97" spans="1:5" x14ac:dyDescent="0.2">
      <c r="A97" s="7" t="s">
        <v>99</v>
      </c>
      <c r="B97" s="16">
        <v>1397856</v>
      </c>
      <c r="C97" s="16">
        <v>2</v>
      </c>
      <c r="D97" s="16">
        <v>0</v>
      </c>
      <c r="E97" s="16">
        <v>0</v>
      </c>
    </row>
    <row r="98" spans="1:5" x14ac:dyDescent="0.2">
      <c r="A98" s="7" t="s">
        <v>103</v>
      </c>
      <c r="B98" s="16">
        <v>239959</v>
      </c>
      <c r="C98" s="16">
        <v>0</v>
      </c>
      <c r="D98" s="16">
        <v>0</v>
      </c>
      <c r="E98" s="16">
        <v>0</v>
      </c>
    </row>
    <row r="99" spans="1:5" x14ac:dyDescent="0.2">
      <c r="A99" s="7" t="s">
        <v>105</v>
      </c>
      <c r="B99" s="16">
        <v>316262</v>
      </c>
      <c r="C99" s="16">
        <v>1</v>
      </c>
      <c r="D99" s="16">
        <v>0</v>
      </c>
      <c r="E99" s="16">
        <v>0</v>
      </c>
    </row>
    <row r="100" spans="1:5" x14ac:dyDescent="0.2">
      <c r="A100" s="7" t="s">
        <v>110</v>
      </c>
      <c r="B100" s="16">
        <v>279019</v>
      </c>
      <c r="C100" s="16">
        <v>0</v>
      </c>
      <c r="D100" s="16">
        <v>0</v>
      </c>
      <c r="E100" s="16">
        <v>0</v>
      </c>
    </row>
    <row r="101" spans="1:5" x14ac:dyDescent="0.2">
      <c r="A101" s="7" t="s">
        <v>113</v>
      </c>
      <c r="B101" s="16">
        <v>461663</v>
      </c>
      <c r="C101" s="16">
        <v>0</v>
      </c>
      <c r="D101" s="16">
        <v>0</v>
      </c>
      <c r="E101" s="16">
        <v>0</v>
      </c>
    </row>
    <row r="102" spans="1:5" x14ac:dyDescent="0.2">
      <c r="A102" s="7" t="s">
        <v>116</v>
      </c>
      <c r="B102" s="16">
        <v>244338</v>
      </c>
      <c r="C102" s="16">
        <v>1</v>
      </c>
      <c r="D102" s="11">
        <v>0</v>
      </c>
      <c r="E102" s="11">
        <v>0</v>
      </c>
    </row>
    <row r="103" spans="1:5" x14ac:dyDescent="0.2">
      <c r="C103" s="16">
        <f>SUM($C$2:$C$102)</f>
        <v>1405</v>
      </c>
      <c r="D103" s="16">
        <f>SUM($D$2:$D$102)</f>
        <v>29251</v>
      </c>
      <c r="E103" s="16">
        <v>4.4835323356027716</v>
      </c>
    </row>
  </sheetData>
  <sortState ref="A3:WVM102">
    <sortCondition descending="1" ref="E3:E10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/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6.5703125" style="13" bestFit="1" customWidth="1"/>
    <col min="4" max="4" width="37.7109375" style="13" bestFit="1" customWidth="1"/>
    <col min="5" max="256" width="9.140625" style="13"/>
    <col min="257" max="257" width="32.85546875" style="13" customWidth="1"/>
    <col min="258" max="258" width="18.140625" style="13" customWidth="1"/>
    <col min="259" max="259" width="13.42578125" style="13" customWidth="1"/>
    <col min="260" max="260" width="12.28515625" style="13" customWidth="1"/>
    <col min="261" max="512" width="9.140625" style="13"/>
    <col min="513" max="513" width="32.85546875" style="13" customWidth="1"/>
    <col min="514" max="514" width="18.140625" style="13" customWidth="1"/>
    <col min="515" max="515" width="13.42578125" style="13" customWidth="1"/>
    <col min="516" max="516" width="12.28515625" style="13" customWidth="1"/>
    <col min="517" max="768" width="9.140625" style="13"/>
    <col min="769" max="769" width="32.85546875" style="13" customWidth="1"/>
    <col min="770" max="770" width="18.140625" style="13" customWidth="1"/>
    <col min="771" max="771" width="13.42578125" style="13" customWidth="1"/>
    <col min="772" max="772" width="12.28515625" style="13" customWidth="1"/>
    <col min="773" max="1024" width="9.140625" style="13"/>
    <col min="1025" max="1025" width="32.85546875" style="13" customWidth="1"/>
    <col min="1026" max="1026" width="18.140625" style="13" customWidth="1"/>
    <col min="1027" max="1027" width="13.42578125" style="13" customWidth="1"/>
    <col min="1028" max="1028" width="12.28515625" style="13" customWidth="1"/>
    <col min="1029" max="1280" width="9.140625" style="13"/>
    <col min="1281" max="1281" width="32.85546875" style="13" customWidth="1"/>
    <col min="1282" max="1282" width="18.140625" style="13" customWidth="1"/>
    <col min="1283" max="1283" width="13.42578125" style="13" customWidth="1"/>
    <col min="1284" max="1284" width="12.28515625" style="13" customWidth="1"/>
    <col min="1285" max="1536" width="9.140625" style="13"/>
    <col min="1537" max="1537" width="32.85546875" style="13" customWidth="1"/>
    <col min="1538" max="1538" width="18.140625" style="13" customWidth="1"/>
    <col min="1539" max="1539" width="13.42578125" style="13" customWidth="1"/>
    <col min="1540" max="1540" width="12.28515625" style="13" customWidth="1"/>
    <col min="1541" max="1792" width="9.140625" style="13"/>
    <col min="1793" max="1793" width="32.85546875" style="13" customWidth="1"/>
    <col min="1794" max="1794" width="18.140625" style="13" customWidth="1"/>
    <col min="1795" max="1795" width="13.42578125" style="13" customWidth="1"/>
    <col min="1796" max="1796" width="12.28515625" style="13" customWidth="1"/>
    <col min="1797" max="2048" width="9.140625" style="13"/>
    <col min="2049" max="2049" width="32.85546875" style="13" customWidth="1"/>
    <col min="2050" max="2050" width="18.140625" style="13" customWidth="1"/>
    <col min="2051" max="2051" width="13.42578125" style="13" customWidth="1"/>
    <col min="2052" max="2052" width="12.28515625" style="13" customWidth="1"/>
    <col min="2053" max="2304" width="9.140625" style="13"/>
    <col min="2305" max="2305" width="32.85546875" style="13" customWidth="1"/>
    <col min="2306" max="2306" width="18.140625" style="13" customWidth="1"/>
    <col min="2307" max="2307" width="13.42578125" style="13" customWidth="1"/>
    <col min="2308" max="2308" width="12.28515625" style="13" customWidth="1"/>
    <col min="2309" max="2560" width="9.140625" style="13"/>
    <col min="2561" max="2561" width="32.85546875" style="13" customWidth="1"/>
    <col min="2562" max="2562" width="18.140625" style="13" customWidth="1"/>
    <col min="2563" max="2563" width="13.42578125" style="13" customWidth="1"/>
    <col min="2564" max="2564" width="12.28515625" style="13" customWidth="1"/>
    <col min="2565" max="2816" width="9.140625" style="13"/>
    <col min="2817" max="2817" width="32.85546875" style="13" customWidth="1"/>
    <col min="2818" max="2818" width="18.140625" style="13" customWidth="1"/>
    <col min="2819" max="2819" width="13.42578125" style="13" customWidth="1"/>
    <col min="2820" max="2820" width="12.28515625" style="13" customWidth="1"/>
    <col min="2821" max="3072" width="9.140625" style="13"/>
    <col min="3073" max="3073" width="32.85546875" style="13" customWidth="1"/>
    <col min="3074" max="3074" width="18.140625" style="13" customWidth="1"/>
    <col min="3075" max="3075" width="13.42578125" style="13" customWidth="1"/>
    <col min="3076" max="3076" width="12.28515625" style="13" customWidth="1"/>
    <col min="3077" max="3328" width="9.140625" style="13"/>
    <col min="3329" max="3329" width="32.85546875" style="13" customWidth="1"/>
    <col min="3330" max="3330" width="18.140625" style="13" customWidth="1"/>
    <col min="3331" max="3331" width="13.42578125" style="13" customWidth="1"/>
    <col min="3332" max="3332" width="12.28515625" style="13" customWidth="1"/>
    <col min="3333" max="3584" width="9.140625" style="13"/>
    <col min="3585" max="3585" width="32.85546875" style="13" customWidth="1"/>
    <col min="3586" max="3586" width="18.140625" style="13" customWidth="1"/>
    <col min="3587" max="3587" width="13.42578125" style="13" customWidth="1"/>
    <col min="3588" max="3588" width="12.28515625" style="13" customWidth="1"/>
    <col min="3589" max="3840" width="9.140625" style="13"/>
    <col min="3841" max="3841" width="32.85546875" style="13" customWidth="1"/>
    <col min="3842" max="3842" width="18.140625" style="13" customWidth="1"/>
    <col min="3843" max="3843" width="13.42578125" style="13" customWidth="1"/>
    <col min="3844" max="3844" width="12.28515625" style="13" customWidth="1"/>
    <col min="3845" max="4096" width="9.140625" style="13"/>
    <col min="4097" max="4097" width="32.85546875" style="13" customWidth="1"/>
    <col min="4098" max="4098" width="18.140625" style="13" customWidth="1"/>
    <col min="4099" max="4099" width="13.42578125" style="13" customWidth="1"/>
    <col min="4100" max="4100" width="12.28515625" style="13" customWidth="1"/>
    <col min="4101" max="4352" width="9.140625" style="13"/>
    <col min="4353" max="4353" width="32.85546875" style="13" customWidth="1"/>
    <col min="4354" max="4354" width="18.140625" style="13" customWidth="1"/>
    <col min="4355" max="4355" width="13.42578125" style="13" customWidth="1"/>
    <col min="4356" max="4356" width="12.28515625" style="13" customWidth="1"/>
    <col min="4357" max="4608" width="9.140625" style="13"/>
    <col min="4609" max="4609" width="32.85546875" style="13" customWidth="1"/>
    <col min="4610" max="4610" width="18.140625" style="13" customWidth="1"/>
    <col min="4611" max="4611" width="13.42578125" style="13" customWidth="1"/>
    <col min="4612" max="4612" width="12.28515625" style="13" customWidth="1"/>
    <col min="4613" max="4864" width="9.140625" style="13"/>
    <col min="4865" max="4865" width="32.85546875" style="13" customWidth="1"/>
    <col min="4866" max="4866" width="18.140625" style="13" customWidth="1"/>
    <col min="4867" max="4867" width="13.42578125" style="13" customWidth="1"/>
    <col min="4868" max="4868" width="12.28515625" style="13" customWidth="1"/>
    <col min="4869" max="5120" width="9.140625" style="13"/>
    <col min="5121" max="5121" width="32.85546875" style="13" customWidth="1"/>
    <col min="5122" max="5122" width="18.140625" style="13" customWidth="1"/>
    <col min="5123" max="5123" width="13.42578125" style="13" customWidth="1"/>
    <col min="5124" max="5124" width="12.28515625" style="13" customWidth="1"/>
    <col min="5125" max="5376" width="9.140625" style="13"/>
    <col min="5377" max="5377" width="32.85546875" style="13" customWidth="1"/>
    <col min="5378" max="5378" width="18.140625" style="13" customWidth="1"/>
    <col min="5379" max="5379" width="13.42578125" style="13" customWidth="1"/>
    <col min="5380" max="5380" width="12.28515625" style="13" customWidth="1"/>
    <col min="5381" max="5632" width="9.140625" style="13"/>
    <col min="5633" max="5633" width="32.85546875" style="13" customWidth="1"/>
    <col min="5634" max="5634" width="18.140625" style="13" customWidth="1"/>
    <col min="5635" max="5635" width="13.42578125" style="13" customWidth="1"/>
    <col min="5636" max="5636" width="12.28515625" style="13" customWidth="1"/>
    <col min="5637" max="5888" width="9.140625" style="13"/>
    <col min="5889" max="5889" width="32.85546875" style="13" customWidth="1"/>
    <col min="5890" max="5890" width="18.140625" style="13" customWidth="1"/>
    <col min="5891" max="5891" width="13.42578125" style="13" customWidth="1"/>
    <col min="5892" max="5892" width="12.28515625" style="13" customWidth="1"/>
    <col min="5893" max="6144" width="9.140625" style="13"/>
    <col min="6145" max="6145" width="32.85546875" style="13" customWidth="1"/>
    <col min="6146" max="6146" width="18.140625" style="13" customWidth="1"/>
    <col min="6147" max="6147" width="13.42578125" style="13" customWidth="1"/>
    <col min="6148" max="6148" width="12.28515625" style="13" customWidth="1"/>
    <col min="6149" max="6400" width="9.140625" style="13"/>
    <col min="6401" max="6401" width="32.85546875" style="13" customWidth="1"/>
    <col min="6402" max="6402" width="18.140625" style="13" customWidth="1"/>
    <col min="6403" max="6403" width="13.42578125" style="13" customWidth="1"/>
    <col min="6404" max="6404" width="12.28515625" style="13" customWidth="1"/>
    <col min="6405" max="6656" width="9.140625" style="13"/>
    <col min="6657" max="6657" width="32.85546875" style="13" customWidth="1"/>
    <col min="6658" max="6658" width="18.140625" style="13" customWidth="1"/>
    <col min="6659" max="6659" width="13.42578125" style="13" customWidth="1"/>
    <col min="6660" max="6660" width="12.28515625" style="13" customWidth="1"/>
    <col min="6661" max="6912" width="9.140625" style="13"/>
    <col min="6913" max="6913" width="32.85546875" style="13" customWidth="1"/>
    <col min="6914" max="6914" width="18.140625" style="13" customWidth="1"/>
    <col min="6915" max="6915" width="13.42578125" style="13" customWidth="1"/>
    <col min="6916" max="6916" width="12.28515625" style="13" customWidth="1"/>
    <col min="6917" max="7168" width="9.140625" style="13"/>
    <col min="7169" max="7169" width="32.85546875" style="13" customWidth="1"/>
    <col min="7170" max="7170" width="18.140625" style="13" customWidth="1"/>
    <col min="7171" max="7171" width="13.42578125" style="13" customWidth="1"/>
    <col min="7172" max="7172" width="12.28515625" style="13" customWidth="1"/>
    <col min="7173" max="7424" width="9.140625" style="13"/>
    <col min="7425" max="7425" width="32.85546875" style="13" customWidth="1"/>
    <col min="7426" max="7426" width="18.140625" style="13" customWidth="1"/>
    <col min="7427" max="7427" width="13.42578125" style="13" customWidth="1"/>
    <col min="7428" max="7428" width="12.28515625" style="13" customWidth="1"/>
    <col min="7429" max="7680" width="9.140625" style="13"/>
    <col min="7681" max="7681" width="32.85546875" style="13" customWidth="1"/>
    <col min="7682" max="7682" width="18.140625" style="13" customWidth="1"/>
    <col min="7683" max="7683" width="13.42578125" style="13" customWidth="1"/>
    <col min="7684" max="7684" width="12.28515625" style="13" customWidth="1"/>
    <col min="7685" max="7936" width="9.140625" style="13"/>
    <col min="7937" max="7937" width="32.85546875" style="13" customWidth="1"/>
    <col min="7938" max="7938" width="18.140625" style="13" customWidth="1"/>
    <col min="7939" max="7939" width="13.42578125" style="13" customWidth="1"/>
    <col min="7940" max="7940" width="12.28515625" style="13" customWidth="1"/>
    <col min="7941" max="8192" width="9.140625" style="13"/>
    <col min="8193" max="8193" width="32.85546875" style="13" customWidth="1"/>
    <col min="8194" max="8194" width="18.140625" style="13" customWidth="1"/>
    <col min="8195" max="8195" width="13.42578125" style="13" customWidth="1"/>
    <col min="8196" max="8196" width="12.28515625" style="13" customWidth="1"/>
    <col min="8197" max="8448" width="9.140625" style="13"/>
    <col min="8449" max="8449" width="32.85546875" style="13" customWidth="1"/>
    <col min="8450" max="8450" width="18.140625" style="13" customWidth="1"/>
    <col min="8451" max="8451" width="13.42578125" style="13" customWidth="1"/>
    <col min="8452" max="8452" width="12.28515625" style="13" customWidth="1"/>
    <col min="8453" max="8704" width="9.140625" style="13"/>
    <col min="8705" max="8705" width="32.85546875" style="13" customWidth="1"/>
    <col min="8706" max="8706" width="18.140625" style="13" customWidth="1"/>
    <col min="8707" max="8707" width="13.42578125" style="13" customWidth="1"/>
    <col min="8708" max="8708" width="12.28515625" style="13" customWidth="1"/>
    <col min="8709" max="8960" width="9.140625" style="13"/>
    <col min="8961" max="8961" width="32.85546875" style="13" customWidth="1"/>
    <col min="8962" max="8962" width="18.140625" style="13" customWidth="1"/>
    <col min="8963" max="8963" width="13.42578125" style="13" customWidth="1"/>
    <col min="8964" max="8964" width="12.28515625" style="13" customWidth="1"/>
    <col min="8965" max="9216" width="9.140625" style="13"/>
    <col min="9217" max="9217" width="32.85546875" style="13" customWidth="1"/>
    <col min="9218" max="9218" width="18.140625" style="13" customWidth="1"/>
    <col min="9219" max="9219" width="13.42578125" style="13" customWidth="1"/>
    <col min="9220" max="9220" width="12.28515625" style="13" customWidth="1"/>
    <col min="9221" max="9472" width="9.140625" style="13"/>
    <col min="9473" max="9473" width="32.85546875" style="13" customWidth="1"/>
    <col min="9474" max="9474" width="18.140625" style="13" customWidth="1"/>
    <col min="9475" max="9475" width="13.42578125" style="13" customWidth="1"/>
    <col min="9476" max="9476" width="12.28515625" style="13" customWidth="1"/>
    <col min="9477" max="9728" width="9.140625" style="13"/>
    <col min="9729" max="9729" width="32.85546875" style="13" customWidth="1"/>
    <col min="9730" max="9730" width="18.140625" style="13" customWidth="1"/>
    <col min="9731" max="9731" width="13.42578125" style="13" customWidth="1"/>
    <col min="9732" max="9732" width="12.28515625" style="13" customWidth="1"/>
    <col min="9733" max="9984" width="9.140625" style="13"/>
    <col min="9985" max="9985" width="32.85546875" style="13" customWidth="1"/>
    <col min="9986" max="9986" width="18.140625" style="13" customWidth="1"/>
    <col min="9987" max="9987" width="13.42578125" style="13" customWidth="1"/>
    <col min="9988" max="9988" width="12.28515625" style="13" customWidth="1"/>
    <col min="9989" max="10240" width="9.140625" style="13"/>
    <col min="10241" max="10241" width="32.85546875" style="13" customWidth="1"/>
    <col min="10242" max="10242" width="18.140625" style="13" customWidth="1"/>
    <col min="10243" max="10243" width="13.42578125" style="13" customWidth="1"/>
    <col min="10244" max="10244" width="12.28515625" style="13" customWidth="1"/>
    <col min="10245" max="10496" width="9.140625" style="13"/>
    <col min="10497" max="10497" width="32.85546875" style="13" customWidth="1"/>
    <col min="10498" max="10498" width="18.140625" style="13" customWidth="1"/>
    <col min="10499" max="10499" width="13.42578125" style="13" customWidth="1"/>
    <col min="10500" max="10500" width="12.28515625" style="13" customWidth="1"/>
    <col min="10501" max="10752" width="9.140625" style="13"/>
    <col min="10753" max="10753" width="32.85546875" style="13" customWidth="1"/>
    <col min="10754" max="10754" width="18.140625" style="13" customWidth="1"/>
    <col min="10755" max="10755" width="13.42578125" style="13" customWidth="1"/>
    <col min="10756" max="10756" width="12.28515625" style="13" customWidth="1"/>
    <col min="10757" max="11008" width="9.140625" style="13"/>
    <col min="11009" max="11009" width="32.85546875" style="13" customWidth="1"/>
    <col min="11010" max="11010" width="18.140625" style="13" customWidth="1"/>
    <col min="11011" max="11011" width="13.42578125" style="13" customWidth="1"/>
    <col min="11012" max="11012" width="12.28515625" style="13" customWidth="1"/>
    <col min="11013" max="11264" width="9.140625" style="13"/>
    <col min="11265" max="11265" width="32.85546875" style="13" customWidth="1"/>
    <col min="11266" max="11266" width="18.140625" style="13" customWidth="1"/>
    <col min="11267" max="11267" width="13.42578125" style="13" customWidth="1"/>
    <col min="11268" max="11268" width="12.28515625" style="13" customWidth="1"/>
    <col min="11269" max="11520" width="9.140625" style="13"/>
    <col min="11521" max="11521" width="32.85546875" style="13" customWidth="1"/>
    <col min="11522" max="11522" width="18.140625" style="13" customWidth="1"/>
    <col min="11523" max="11523" width="13.42578125" style="13" customWidth="1"/>
    <col min="11524" max="11524" width="12.28515625" style="13" customWidth="1"/>
    <col min="11525" max="11776" width="9.140625" style="13"/>
    <col min="11777" max="11777" width="32.85546875" style="13" customWidth="1"/>
    <col min="11778" max="11778" width="18.140625" style="13" customWidth="1"/>
    <col min="11779" max="11779" width="13.42578125" style="13" customWidth="1"/>
    <col min="11780" max="11780" width="12.28515625" style="13" customWidth="1"/>
    <col min="11781" max="12032" width="9.140625" style="13"/>
    <col min="12033" max="12033" width="32.85546875" style="13" customWidth="1"/>
    <col min="12034" max="12034" width="18.140625" style="13" customWidth="1"/>
    <col min="12035" max="12035" width="13.42578125" style="13" customWidth="1"/>
    <col min="12036" max="12036" width="12.28515625" style="13" customWidth="1"/>
    <col min="12037" max="12288" width="9.140625" style="13"/>
    <col min="12289" max="12289" width="32.85546875" style="13" customWidth="1"/>
    <col min="12290" max="12290" width="18.140625" style="13" customWidth="1"/>
    <col min="12291" max="12291" width="13.42578125" style="13" customWidth="1"/>
    <col min="12292" max="12292" width="12.28515625" style="13" customWidth="1"/>
    <col min="12293" max="12544" width="9.140625" style="13"/>
    <col min="12545" max="12545" width="32.85546875" style="13" customWidth="1"/>
    <col min="12546" max="12546" width="18.140625" style="13" customWidth="1"/>
    <col min="12547" max="12547" width="13.42578125" style="13" customWidth="1"/>
    <col min="12548" max="12548" width="12.28515625" style="13" customWidth="1"/>
    <col min="12549" max="12800" width="9.140625" style="13"/>
    <col min="12801" max="12801" width="32.85546875" style="13" customWidth="1"/>
    <col min="12802" max="12802" width="18.140625" style="13" customWidth="1"/>
    <col min="12803" max="12803" width="13.42578125" style="13" customWidth="1"/>
    <col min="12804" max="12804" width="12.28515625" style="13" customWidth="1"/>
    <col min="12805" max="13056" width="9.140625" style="13"/>
    <col min="13057" max="13057" width="32.85546875" style="13" customWidth="1"/>
    <col min="13058" max="13058" width="18.140625" style="13" customWidth="1"/>
    <col min="13059" max="13059" width="13.42578125" style="13" customWidth="1"/>
    <col min="13060" max="13060" width="12.28515625" style="13" customWidth="1"/>
    <col min="13061" max="13312" width="9.140625" style="13"/>
    <col min="13313" max="13313" width="32.85546875" style="13" customWidth="1"/>
    <col min="13314" max="13314" width="18.140625" style="13" customWidth="1"/>
    <col min="13315" max="13315" width="13.42578125" style="13" customWidth="1"/>
    <col min="13316" max="13316" width="12.28515625" style="13" customWidth="1"/>
    <col min="13317" max="13568" width="9.140625" style="13"/>
    <col min="13569" max="13569" width="32.85546875" style="13" customWidth="1"/>
    <col min="13570" max="13570" width="18.140625" style="13" customWidth="1"/>
    <col min="13571" max="13571" width="13.42578125" style="13" customWidth="1"/>
    <col min="13572" max="13572" width="12.28515625" style="13" customWidth="1"/>
    <col min="13573" max="13824" width="9.140625" style="13"/>
    <col min="13825" max="13825" width="32.85546875" style="13" customWidth="1"/>
    <col min="13826" max="13826" width="18.140625" style="13" customWidth="1"/>
    <col min="13827" max="13827" width="13.42578125" style="13" customWidth="1"/>
    <col min="13828" max="13828" width="12.28515625" style="13" customWidth="1"/>
    <col min="13829" max="14080" width="9.140625" style="13"/>
    <col min="14081" max="14081" width="32.85546875" style="13" customWidth="1"/>
    <col min="14082" max="14082" width="18.140625" style="13" customWidth="1"/>
    <col min="14083" max="14083" width="13.42578125" style="13" customWidth="1"/>
    <col min="14084" max="14084" width="12.28515625" style="13" customWidth="1"/>
    <col min="14085" max="14336" width="9.140625" style="13"/>
    <col min="14337" max="14337" width="32.85546875" style="13" customWidth="1"/>
    <col min="14338" max="14338" width="18.140625" style="13" customWidth="1"/>
    <col min="14339" max="14339" width="13.42578125" style="13" customWidth="1"/>
    <col min="14340" max="14340" width="12.28515625" style="13" customWidth="1"/>
    <col min="14341" max="14592" width="9.140625" style="13"/>
    <col min="14593" max="14593" width="32.85546875" style="13" customWidth="1"/>
    <col min="14594" max="14594" width="18.140625" style="13" customWidth="1"/>
    <col min="14595" max="14595" width="13.42578125" style="13" customWidth="1"/>
    <col min="14596" max="14596" width="12.28515625" style="13" customWidth="1"/>
    <col min="14597" max="14848" width="9.140625" style="13"/>
    <col min="14849" max="14849" width="32.85546875" style="13" customWidth="1"/>
    <col min="14850" max="14850" width="18.140625" style="13" customWidth="1"/>
    <col min="14851" max="14851" width="13.42578125" style="13" customWidth="1"/>
    <col min="14852" max="14852" width="12.28515625" style="13" customWidth="1"/>
    <col min="14853" max="15104" width="9.140625" style="13"/>
    <col min="15105" max="15105" width="32.85546875" style="13" customWidth="1"/>
    <col min="15106" max="15106" width="18.140625" style="13" customWidth="1"/>
    <col min="15107" max="15107" width="13.42578125" style="13" customWidth="1"/>
    <col min="15108" max="15108" width="12.28515625" style="13" customWidth="1"/>
    <col min="15109" max="15360" width="9.140625" style="13"/>
    <col min="15361" max="15361" width="32.85546875" style="13" customWidth="1"/>
    <col min="15362" max="15362" width="18.140625" style="13" customWidth="1"/>
    <col min="15363" max="15363" width="13.42578125" style="13" customWidth="1"/>
    <col min="15364" max="15364" width="12.28515625" style="13" customWidth="1"/>
    <col min="15365" max="15616" width="9.140625" style="13"/>
    <col min="15617" max="15617" width="32.85546875" style="13" customWidth="1"/>
    <col min="15618" max="15618" width="18.140625" style="13" customWidth="1"/>
    <col min="15619" max="15619" width="13.42578125" style="13" customWidth="1"/>
    <col min="15620" max="15620" width="12.28515625" style="13" customWidth="1"/>
    <col min="15621" max="15872" width="9.140625" style="13"/>
    <col min="15873" max="15873" width="32.85546875" style="13" customWidth="1"/>
    <col min="15874" max="15874" width="18.140625" style="13" customWidth="1"/>
    <col min="15875" max="15875" width="13.42578125" style="13" customWidth="1"/>
    <col min="15876" max="15876" width="12.28515625" style="13" customWidth="1"/>
    <col min="15877" max="16128" width="9.140625" style="13"/>
    <col min="16129" max="16129" width="32.85546875" style="13" customWidth="1"/>
    <col min="16130" max="16130" width="18.140625" style="13" customWidth="1"/>
    <col min="16131" max="16131" width="13.42578125" style="13" customWidth="1"/>
    <col min="16132" max="16132" width="12.28515625" style="13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16</v>
      </c>
      <c r="D2" s="5" t="s">
        <v>17</v>
      </c>
    </row>
    <row r="3" spans="1:4" x14ac:dyDescent="0.2">
      <c r="A3" s="7" t="s">
        <v>112</v>
      </c>
      <c r="B3" s="16">
        <v>419494</v>
      </c>
      <c r="C3" s="16">
        <v>8</v>
      </c>
      <c r="D3" s="8">
        <v>1.9</v>
      </c>
    </row>
    <row r="4" spans="1:4" x14ac:dyDescent="0.2">
      <c r="A4" s="7" t="s">
        <v>75</v>
      </c>
      <c r="B4" s="16">
        <v>250805</v>
      </c>
      <c r="C4" s="16">
        <v>4</v>
      </c>
      <c r="D4" s="8">
        <v>1.6</v>
      </c>
    </row>
    <row r="5" spans="1:4" x14ac:dyDescent="0.2">
      <c r="A5" s="7" t="s">
        <v>47</v>
      </c>
      <c r="B5" s="16">
        <v>265510</v>
      </c>
      <c r="C5" s="16">
        <v>4</v>
      </c>
      <c r="D5" s="8">
        <v>1.5</v>
      </c>
    </row>
    <row r="6" spans="1:4" x14ac:dyDescent="0.2">
      <c r="A6" s="7" t="s">
        <v>35</v>
      </c>
      <c r="B6" s="16">
        <v>1063054</v>
      </c>
      <c r="C6" s="16">
        <v>14</v>
      </c>
      <c r="D6" s="8">
        <v>1.3</v>
      </c>
    </row>
    <row r="7" spans="1:4" x14ac:dyDescent="0.2">
      <c r="A7" s="7" t="s">
        <v>39</v>
      </c>
      <c r="B7" s="16">
        <v>309190</v>
      </c>
      <c r="C7" s="16">
        <v>4</v>
      </c>
      <c r="D7" s="8">
        <v>1.3</v>
      </c>
    </row>
    <row r="8" spans="1:4" x14ac:dyDescent="0.2">
      <c r="A8" s="7" t="s">
        <v>69</v>
      </c>
      <c r="B8" s="16">
        <v>318319</v>
      </c>
      <c r="C8" s="16">
        <v>4</v>
      </c>
      <c r="D8" s="8">
        <v>1.3</v>
      </c>
    </row>
    <row r="9" spans="1:4" x14ac:dyDescent="0.2">
      <c r="A9" s="7" t="s">
        <v>49</v>
      </c>
      <c r="B9" s="16">
        <v>263854</v>
      </c>
      <c r="C9" s="16">
        <v>3</v>
      </c>
      <c r="D9" s="8">
        <v>1.1000000000000001</v>
      </c>
    </row>
    <row r="10" spans="1:4" x14ac:dyDescent="0.2">
      <c r="A10" s="7" t="s">
        <v>89</v>
      </c>
      <c r="B10" s="16">
        <v>283852</v>
      </c>
      <c r="C10" s="16">
        <v>3</v>
      </c>
      <c r="D10" s="8">
        <v>1.1000000000000001</v>
      </c>
    </row>
    <row r="11" spans="1:4" x14ac:dyDescent="0.2">
      <c r="A11" s="7" t="s">
        <v>22</v>
      </c>
      <c r="B11" s="16">
        <v>303152</v>
      </c>
      <c r="C11" s="16">
        <v>3</v>
      </c>
      <c r="D11" s="8">
        <v>1</v>
      </c>
    </row>
    <row r="12" spans="1:4" x14ac:dyDescent="0.2">
      <c r="A12" s="7" t="s">
        <v>66</v>
      </c>
      <c r="B12" s="16">
        <v>488023</v>
      </c>
      <c r="C12" s="16">
        <v>5</v>
      </c>
      <c r="D12" s="8">
        <v>1</v>
      </c>
    </row>
    <row r="13" spans="1:4" x14ac:dyDescent="0.2">
      <c r="A13" s="7" t="s">
        <v>30</v>
      </c>
      <c r="B13" s="16">
        <v>230559</v>
      </c>
      <c r="C13" s="16">
        <v>2</v>
      </c>
      <c r="D13" s="8">
        <v>0.9</v>
      </c>
    </row>
    <row r="14" spans="1:4" x14ac:dyDescent="0.2">
      <c r="A14" s="7" t="s">
        <v>95</v>
      </c>
      <c r="B14" s="16">
        <v>223942</v>
      </c>
      <c r="C14" s="16">
        <v>2</v>
      </c>
      <c r="D14" s="8">
        <v>0.9</v>
      </c>
    </row>
    <row r="15" spans="1:4" x14ac:dyDescent="0.2">
      <c r="A15" s="7" t="s">
        <v>28</v>
      </c>
      <c r="B15" s="16">
        <v>381201</v>
      </c>
      <c r="C15" s="16">
        <v>3</v>
      </c>
      <c r="D15" s="8">
        <v>0.8</v>
      </c>
    </row>
    <row r="16" spans="1:4" x14ac:dyDescent="0.2">
      <c r="A16" s="7" t="s">
        <v>63</v>
      </c>
      <c r="B16" s="16">
        <v>240260</v>
      </c>
      <c r="C16" s="16">
        <v>2</v>
      </c>
      <c r="D16" s="8">
        <v>0.8</v>
      </c>
    </row>
    <row r="17" spans="1:4" x14ac:dyDescent="0.2">
      <c r="A17" s="7" t="s">
        <v>73</v>
      </c>
      <c r="B17" s="16">
        <v>248987</v>
      </c>
      <c r="C17" s="16">
        <v>2</v>
      </c>
      <c r="D17" s="8">
        <v>0.8</v>
      </c>
    </row>
    <row r="18" spans="1:4" x14ac:dyDescent="0.2">
      <c r="A18" s="7" t="s">
        <v>74</v>
      </c>
      <c r="B18" s="16">
        <v>253910</v>
      </c>
      <c r="C18" s="16">
        <v>2</v>
      </c>
      <c r="D18" s="8">
        <v>0.8</v>
      </c>
    </row>
    <row r="19" spans="1:4" x14ac:dyDescent="0.2">
      <c r="A19" s="7" t="s">
        <v>97</v>
      </c>
      <c r="B19" s="16">
        <v>494322</v>
      </c>
      <c r="C19" s="16">
        <v>4</v>
      </c>
      <c r="D19" s="8">
        <v>0.8</v>
      </c>
    </row>
    <row r="20" spans="1:4" x14ac:dyDescent="0.2">
      <c r="A20" s="7" t="s">
        <v>107</v>
      </c>
      <c r="B20" s="16">
        <v>258449</v>
      </c>
      <c r="C20" s="16">
        <v>2</v>
      </c>
      <c r="D20" s="8">
        <v>0.8</v>
      </c>
    </row>
    <row r="21" spans="1:4" x14ac:dyDescent="0.2">
      <c r="A21" s="7" t="s">
        <v>109</v>
      </c>
      <c r="B21" s="16">
        <v>370224</v>
      </c>
      <c r="C21" s="16">
        <v>3</v>
      </c>
      <c r="D21" s="8">
        <v>0.8</v>
      </c>
    </row>
    <row r="22" spans="1:4" x14ac:dyDescent="0.2">
      <c r="A22" s="7" t="s">
        <v>41</v>
      </c>
      <c r="B22" s="16">
        <v>459681</v>
      </c>
      <c r="C22" s="16">
        <v>3</v>
      </c>
      <c r="D22" s="8">
        <v>0.7</v>
      </c>
    </row>
    <row r="23" spans="1:4" x14ac:dyDescent="0.2">
      <c r="A23" s="7" t="s">
        <v>70</v>
      </c>
      <c r="B23" s="16">
        <v>283989</v>
      </c>
      <c r="C23" s="16">
        <v>2</v>
      </c>
      <c r="D23" s="8">
        <v>0.7</v>
      </c>
    </row>
    <row r="24" spans="1:4" x14ac:dyDescent="0.2">
      <c r="A24" s="7" t="s">
        <v>79</v>
      </c>
      <c r="B24" s="16">
        <v>591865</v>
      </c>
      <c r="C24" s="16">
        <v>4</v>
      </c>
      <c r="D24" s="8">
        <v>0.7</v>
      </c>
    </row>
    <row r="25" spans="1:4" x14ac:dyDescent="0.2">
      <c r="A25" s="7" t="s">
        <v>80</v>
      </c>
      <c r="B25" s="16">
        <v>415852</v>
      </c>
      <c r="C25" s="16">
        <v>3</v>
      </c>
      <c r="D25" s="8">
        <v>0.7</v>
      </c>
    </row>
    <row r="26" spans="1:4" x14ac:dyDescent="0.2">
      <c r="A26" s="7" t="s">
        <v>88</v>
      </c>
      <c r="B26" s="16">
        <v>447804</v>
      </c>
      <c r="C26" s="16">
        <v>3</v>
      </c>
      <c r="D26" s="8">
        <v>0.7</v>
      </c>
    </row>
    <row r="27" spans="1:4" x14ac:dyDescent="0.2">
      <c r="A27" s="7" t="s">
        <v>43</v>
      </c>
      <c r="B27" s="16">
        <v>332403</v>
      </c>
      <c r="C27" s="16">
        <v>2</v>
      </c>
      <c r="D27" s="8">
        <v>0.6</v>
      </c>
    </row>
    <row r="28" spans="1:4" x14ac:dyDescent="0.2">
      <c r="A28" s="7" t="s">
        <v>77</v>
      </c>
      <c r="B28" s="16">
        <v>493089</v>
      </c>
      <c r="C28" s="16">
        <v>3</v>
      </c>
      <c r="D28" s="8">
        <v>0.6</v>
      </c>
    </row>
    <row r="29" spans="1:4" x14ac:dyDescent="0.2">
      <c r="A29" s="7" t="s">
        <v>81</v>
      </c>
      <c r="B29" s="16">
        <v>672371</v>
      </c>
      <c r="C29" s="16">
        <v>4</v>
      </c>
      <c r="D29" s="8">
        <v>0.6</v>
      </c>
    </row>
    <row r="30" spans="1:4" x14ac:dyDescent="0.2">
      <c r="A30" s="7" t="s">
        <v>5</v>
      </c>
      <c r="B30" s="16">
        <v>309419</v>
      </c>
      <c r="C30" s="16">
        <v>2</v>
      </c>
      <c r="D30" s="8">
        <v>0.6</v>
      </c>
    </row>
    <row r="31" spans="1:4" x14ac:dyDescent="0.2">
      <c r="A31" s="7" t="s">
        <v>108</v>
      </c>
      <c r="B31" s="16">
        <v>312272</v>
      </c>
      <c r="C31" s="16">
        <v>2</v>
      </c>
      <c r="D31" s="8">
        <v>0.6</v>
      </c>
    </row>
    <row r="32" spans="1:4" x14ac:dyDescent="0.2">
      <c r="A32" s="7" t="s">
        <v>111</v>
      </c>
      <c r="B32" s="16">
        <v>539162</v>
      </c>
      <c r="C32" s="16">
        <v>3</v>
      </c>
      <c r="D32" s="8">
        <v>0.6</v>
      </c>
    </row>
    <row r="33" spans="1:4" x14ac:dyDescent="0.2">
      <c r="A33" s="7" t="s">
        <v>20</v>
      </c>
      <c r="B33" s="16">
        <v>567516</v>
      </c>
      <c r="C33" s="16">
        <v>3</v>
      </c>
      <c r="D33" s="8">
        <v>0.5</v>
      </c>
    </row>
    <row r="34" spans="1:4" x14ac:dyDescent="0.2">
      <c r="A34" s="7" t="s">
        <v>26</v>
      </c>
      <c r="B34" s="16">
        <v>368200</v>
      </c>
      <c r="C34" s="16">
        <v>2</v>
      </c>
      <c r="D34" s="8">
        <v>0.5</v>
      </c>
    </row>
    <row r="35" spans="1:4" x14ac:dyDescent="0.2">
      <c r="A35" s="7" t="s">
        <v>27</v>
      </c>
      <c r="B35" s="16">
        <v>935806</v>
      </c>
      <c r="C35" s="16">
        <v>5</v>
      </c>
      <c r="D35" s="8">
        <v>0.5</v>
      </c>
    </row>
    <row r="36" spans="1:4" x14ac:dyDescent="0.2">
      <c r="A36" s="7" t="s">
        <v>61</v>
      </c>
      <c r="B36" s="16">
        <v>864712</v>
      </c>
      <c r="C36" s="16">
        <v>4</v>
      </c>
      <c r="D36" s="8">
        <v>0.5</v>
      </c>
    </row>
    <row r="37" spans="1:4" x14ac:dyDescent="0.2">
      <c r="A37" s="7" t="s">
        <v>87</v>
      </c>
      <c r="B37" s="16">
        <v>665635</v>
      </c>
      <c r="C37" s="16">
        <v>3</v>
      </c>
      <c r="D37" s="8">
        <v>0.5</v>
      </c>
    </row>
    <row r="38" spans="1:4" x14ac:dyDescent="0.2">
      <c r="A38" s="7" t="s">
        <v>115</v>
      </c>
      <c r="B38" s="16">
        <v>399072</v>
      </c>
      <c r="C38" s="16">
        <v>2</v>
      </c>
      <c r="D38" s="8">
        <v>0.5</v>
      </c>
    </row>
    <row r="39" spans="1:4" x14ac:dyDescent="0.2">
      <c r="A39" s="7" t="s">
        <v>24</v>
      </c>
      <c r="B39" s="16">
        <v>227929</v>
      </c>
      <c r="C39" s="16">
        <v>1</v>
      </c>
      <c r="D39" s="8">
        <v>0.4</v>
      </c>
    </row>
    <row r="40" spans="1:4" x14ac:dyDescent="0.2">
      <c r="A40" s="7" t="s">
        <v>34</v>
      </c>
      <c r="B40" s="16">
        <v>267322</v>
      </c>
      <c r="C40" s="16">
        <v>1</v>
      </c>
      <c r="D40" s="8">
        <v>0.4</v>
      </c>
    </row>
    <row r="41" spans="1:4" x14ac:dyDescent="0.2">
      <c r="A41" s="7" t="s">
        <v>36</v>
      </c>
      <c r="B41" s="16">
        <v>242617</v>
      </c>
      <c r="C41" s="16">
        <v>1</v>
      </c>
      <c r="D41" s="8">
        <v>0.4</v>
      </c>
    </row>
    <row r="42" spans="1:4" x14ac:dyDescent="0.2">
      <c r="A42" s="7" t="s">
        <v>45</v>
      </c>
      <c r="B42" s="16">
        <v>699521</v>
      </c>
      <c r="C42" s="16">
        <v>3</v>
      </c>
      <c r="D42" s="8">
        <v>0.4</v>
      </c>
    </row>
    <row r="43" spans="1:4" x14ac:dyDescent="0.2">
      <c r="A43" s="7" t="s">
        <v>50</v>
      </c>
      <c r="B43" s="16">
        <v>851362</v>
      </c>
      <c r="C43" s="16">
        <v>3</v>
      </c>
      <c r="D43" s="8">
        <v>0.4</v>
      </c>
    </row>
    <row r="44" spans="1:4" x14ac:dyDescent="0.2">
      <c r="A44" s="7" t="s">
        <v>53</v>
      </c>
      <c r="B44" s="16">
        <v>245080</v>
      </c>
      <c r="C44" s="16">
        <v>1</v>
      </c>
      <c r="D44" s="8">
        <v>0.4</v>
      </c>
    </row>
    <row r="45" spans="1:4" x14ac:dyDescent="0.2">
      <c r="A45" s="7" t="s">
        <v>54</v>
      </c>
      <c r="B45" s="16">
        <v>254859</v>
      </c>
      <c r="C45" s="16">
        <v>1</v>
      </c>
      <c r="D45" s="8">
        <v>0.4</v>
      </c>
    </row>
    <row r="46" spans="1:4" x14ac:dyDescent="0.2">
      <c r="A46" s="7" t="s">
        <v>55</v>
      </c>
      <c r="B46" s="16">
        <v>247440</v>
      </c>
      <c r="C46" s="16">
        <v>1</v>
      </c>
      <c r="D46" s="8">
        <v>0.4</v>
      </c>
    </row>
    <row r="47" spans="1:4" x14ac:dyDescent="0.2">
      <c r="A47" s="7" t="s">
        <v>62</v>
      </c>
      <c r="B47" s="16">
        <v>253395</v>
      </c>
      <c r="C47" s="16">
        <v>1</v>
      </c>
      <c r="D47" s="8">
        <v>0.4</v>
      </c>
    </row>
    <row r="48" spans="1:4" x14ac:dyDescent="0.2">
      <c r="A48" s="7" t="s">
        <v>93</v>
      </c>
      <c r="B48" s="16">
        <v>457182</v>
      </c>
      <c r="C48" s="16">
        <v>2</v>
      </c>
      <c r="D48" s="8">
        <v>0.4</v>
      </c>
    </row>
    <row r="49" spans="1:4" x14ac:dyDescent="0.2">
      <c r="A49" s="7" t="s">
        <v>103</v>
      </c>
      <c r="B49" s="16">
        <v>239959</v>
      </c>
      <c r="C49" s="16">
        <v>1</v>
      </c>
      <c r="D49" s="8">
        <v>0.4</v>
      </c>
    </row>
    <row r="50" spans="1:4" x14ac:dyDescent="0.2">
      <c r="A50" s="7" t="s">
        <v>110</v>
      </c>
      <c r="B50" s="16">
        <v>279019</v>
      </c>
      <c r="C50" s="16">
        <v>1</v>
      </c>
      <c r="D50" s="8">
        <v>0.4</v>
      </c>
    </row>
    <row r="51" spans="1:4" x14ac:dyDescent="0.2">
      <c r="A51" s="7" t="s">
        <v>113</v>
      </c>
      <c r="B51" s="16">
        <v>461663</v>
      </c>
      <c r="C51" s="16">
        <v>2</v>
      </c>
      <c r="D51" s="8">
        <v>0.4</v>
      </c>
    </row>
    <row r="52" spans="1:4" x14ac:dyDescent="0.2">
      <c r="A52" s="7" t="s">
        <v>21</v>
      </c>
      <c r="B52" s="16">
        <v>359456</v>
      </c>
      <c r="C52" s="16">
        <v>1</v>
      </c>
      <c r="D52" s="8">
        <v>0.3</v>
      </c>
    </row>
    <row r="53" spans="1:4" x14ac:dyDescent="0.2">
      <c r="A53" s="7" t="s">
        <v>23</v>
      </c>
      <c r="B53" s="16">
        <v>383549</v>
      </c>
      <c r="C53" s="16">
        <v>1</v>
      </c>
      <c r="D53" s="8">
        <v>0.3</v>
      </c>
    </row>
    <row r="54" spans="1:4" x14ac:dyDescent="0.2">
      <c r="A54" s="7" t="s">
        <v>42</v>
      </c>
      <c r="B54" s="16">
        <v>871273</v>
      </c>
      <c r="C54" s="16">
        <v>3</v>
      </c>
      <c r="D54" s="8">
        <v>0.3</v>
      </c>
    </row>
    <row r="55" spans="1:4" x14ac:dyDescent="0.2">
      <c r="A55" s="7" t="s">
        <v>56</v>
      </c>
      <c r="B55" s="16">
        <v>286435</v>
      </c>
      <c r="C55" s="16">
        <v>1</v>
      </c>
      <c r="D55" s="8">
        <v>0.3</v>
      </c>
    </row>
    <row r="56" spans="1:4" x14ac:dyDescent="0.2">
      <c r="A56" s="7" t="s">
        <v>57</v>
      </c>
      <c r="B56" s="16">
        <v>290567</v>
      </c>
      <c r="C56" s="16">
        <v>1</v>
      </c>
      <c r="D56" s="8">
        <v>0.3</v>
      </c>
    </row>
    <row r="57" spans="1:4" x14ac:dyDescent="0.2">
      <c r="A57" s="7" t="s">
        <v>60</v>
      </c>
      <c r="B57" s="16">
        <v>2333285</v>
      </c>
      <c r="C57" s="16">
        <v>6</v>
      </c>
      <c r="D57" s="8">
        <v>0.3</v>
      </c>
    </row>
    <row r="58" spans="1:4" x14ac:dyDescent="0.2">
      <c r="A58" s="7" t="s">
        <v>64</v>
      </c>
      <c r="B58" s="16">
        <v>886969</v>
      </c>
      <c r="C58" s="16">
        <v>3</v>
      </c>
      <c r="D58" s="8">
        <v>0.3</v>
      </c>
    </row>
    <row r="59" spans="1:4" x14ac:dyDescent="0.2">
      <c r="A59" s="7" t="s">
        <v>68</v>
      </c>
      <c r="B59" s="16">
        <v>642798</v>
      </c>
      <c r="C59" s="16">
        <v>2</v>
      </c>
      <c r="D59" s="8">
        <v>0.3</v>
      </c>
    </row>
    <row r="60" spans="1:4" x14ac:dyDescent="0.2">
      <c r="A60" s="7" t="s">
        <v>76</v>
      </c>
      <c r="B60" s="16">
        <v>668228</v>
      </c>
      <c r="C60" s="16">
        <v>2</v>
      </c>
      <c r="D60" s="8">
        <v>0.3</v>
      </c>
    </row>
    <row r="61" spans="1:4" x14ac:dyDescent="0.2">
      <c r="A61" s="7" t="s">
        <v>4</v>
      </c>
      <c r="B61" s="16">
        <v>378952</v>
      </c>
      <c r="C61" s="16">
        <v>1</v>
      </c>
      <c r="D61" s="8">
        <v>0.3</v>
      </c>
    </row>
    <row r="62" spans="1:4" x14ac:dyDescent="0.2">
      <c r="A62" s="7" t="s">
        <v>92</v>
      </c>
      <c r="B62" s="16">
        <v>287950</v>
      </c>
      <c r="C62" s="16">
        <v>1</v>
      </c>
      <c r="D62" s="8">
        <v>0.3</v>
      </c>
    </row>
    <row r="63" spans="1:4" x14ac:dyDescent="0.2">
      <c r="A63" s="7" t="s">
        <v>96</v>
      </c>
      <c r="B63" s="16">
        <v>319466</v>
      </c>
      <c r="C63" s="16">
        <v>1</v>
      </c>
      <c r="D63" s="8">
        <v>0.3</v>
      </c>
    </row>
    <row r="64" spans="1:4" x14ac:dyDescent="0.2">
      <c r="A64" s="7" t="s">
        <v>105</v>
      </c>
      <c r="B64" s="16">
        <v>316262</v>
      </c>
      <c r="C64" s="16">
        <v>1</v>
      </c>
      <c r="D64" s="8">
        <v>0.3</v>
      </c>
    </row>
    <row r="65" spans="1:4" x14ac:dyDescent="0.2">
      <c r="A65" s="7" t="s">
        <v>106</v>
      </c>
      <c r="B65" s="16">
        <v>304055</v>
      </c>
      <c r="C65" s="16">
        <v>1</v>
      </c>
      <c r="D65" s="8">
        <v>0.3</v>
      </c>
    </row>
    <row r="66" spans="1:4" x14ac:dyDescent="0.2">
      <c r="A66" s="7" t="s">
        <v>25</v>
      </c>
      <c r="B66" s="16">
        <v>464043</v>
      </c>
      <c r="C66" s="16">
        <v>1</v>
      </c>
      <c r="D66" s="8">
        <v>0.2</v>
      </c>
    </row>
    <row r="67" spans="1:4" x14ac:dyDescent="0.2">
      <c r="A67" s="7" t="s">
        <v>29</v>
      </c>
      <c r="B67" s="16">
        <v>620488</v>
      </c>
      <c r="C67" s="16">
        <v>1</v>
      </c>
      <c r="D67" s="8">
        <v>0.2</v>
      </c>
    </row>
    <row r="68" spans="1:4" x14ac:dyDescent="0.2">
      <c r="A68" s="7" t="s">
        <v>44</v>
      </c>
      <c r="B68" s="16">
        <v>1323651</v>
      </c>
      <c r="C68" s="16">
        <v>2</v>
      </c>
      <c r="D68" s="8">
        <v>0.2</v>
      </c>
    </row>
    <row r="69" spans="1:4" x14ac:dyDescent="0.2">
      <c r="A69" s="7" t="s">
        <v>46</v>
      </c>
      <c r="B69" s="16">
        <v>656087</v>
      </c>
      <c r="C69" s="16">
        <v>1</v>
      </c>
      <c r="D69" s="8">
        <v>0.2</v>
      </c>
    </row>
    <row r="70" spans="1:4" x14ac:dyDescent="0.2">
      <c r="A70" s="7" t="s">
        <v>52</v>
      </c>
      <c r="B70" s="16">
        <v>525594</v>
      </c>
      <c r="C70" s="16">
        <v>1</v>
      </c>
      <c r="D70" s="8">
        <v>0.2</v>
      </c>
    </row>
    <row r="71" spans="1:4" x14ac:dyDescent="0.2">
      <c r="A71" s="7" t="s">
        <v>71</v>
      </c>
      <c r="B71" s="16">
        <v>481144</v>
      </c>
      <c r="C71" s="16">
        <v>1</v>
      </c>
      <c r="D71" s="8">
        <v>0.2</v>
      </c>
    </row>
    <row r="72" spans="1:4" x14ac:dyDescent="0.2">
      <c r="A72" s="7" t="s">
        <v>78</v>
      </c>
      <c r="B72" s="16">
        <v>449517</v>
      </c>
      <c r="C72" s="16">
        <v>1</v>
      </c>
      <c r="D72" s="8">
        <v>0.2</v>
      </c>
    </row>
    <row r="73" spans="1:4" x14ac:dyDescent="0.2">
      <c r="A73" s="7" t="s">
        <v>91</v>
      </c>
      <c r="B73" s="16">
        <v>1601381</v>
      </c>
      <c r="C73" s="16">
        <v>3</v>
      </c>
      <c r="D73" s="8">
        <v>0.2</v>
      </c>
    </row>
    <row r="74" spans="1:4" x14ac:dyDescent="0.2">
      <c r="A74" s="7" t="s">
        <v>6</v>
      </c>
      <c r="B74" s="16">
        <v>637683</v>
      </c>
      <c r="C74" s="16">
        <v>1</v>
      </c>
      <c r="D74" s="8">
        <v>0.2</v>
      </c>
    </row>
    <row r="75" spans="1:4" x14ac:dyDescent="0.2">
      <c r="A75" s="7" t="s">
        <v>98</v>
      </c>
      <c r="B75" s="16">
        <v>1442472</v>
      </c>
      <c r="C75" s="16">
        <v>3</v>
      </c>
      <c r="D75" s="8">
        <v>0.2</v>
      </c>
    </row>
    <row r="76" spans="1:4" x14ac:dyDescent="0.2">
      <c r="A76" s="7" t="s">
        <v>100</v>
      </c>
      <c r="B76" s="16">
        <v>871042</v>
      </c>
      <c r="C76" s="16">
        <v>2</v>
      </c>
      <c r="D76" s="8">
        <v>0.2</v>
      </c>
    </row>
    <row r="77" spans="1:4" x14ac:dyDescent="0.2">
      <c r="A77" s="7" t="s">
        <v>101</v>
      </c>
      <c r="B77" s="16">
        <v>1042940</v>
      </c>
      <c r="C77" s="16">
        <v>2</v>
      </c>
      <c r="D77" s="8">
        <v>0.2</v>
      </c>
    </row>
    <row r="78" spans="1:4" x14ac:dyDescent="0.2">
      <c r="A78" s="7" t="s">
        <v>37</v>
      </c>
      <c r="B78" s="16">
        <v>2781116</v>
      </c>
      <c r="C78" s="16">
        <v>2</v>
      </c>
      <c r="D78" s="8">
        <v>0.1</v>
      </c>
    </row>
    <row r="79" spans="1:4" x14ac:dyDescent="0.2">
      <c r="A79" s="7" t="s">
        <v>48</v>
      </c>
      <c r="B79" s="16">
        <v>693738</v>
      </c>
      <c r="C79" s="16">
        <v>1</v>
      </c>
      <c r="D79" s="8">
        <v>0.1</v>
      </c>
    </row>
    <row r="80" spans="1:4" x14ac:dyDescent="0.2">
      <c r="A80" s="7" t="s">
        <v>90</v>
      </c>
      <c r="B80" s="16">
        <v>1587761</v>
      </c>
      <c r="C80" s="16">
        <v>1</v>
      </c>
      <c r="D80" s="8">
        <v>0.1</v>
      </c>
    </row>
    <row r="81" spans="1:4" x14ac:dyDescent="0.2">
      <c r="A81" s="7" t="s">
        <v>99</v>
      </c>
      <c r="B81" s="16">
        <v>1397856</v>
      </c>
      <c r="C81" s="16">
        <v>1</v>
      </c>
      <c r="D81" s="8">
        <v>0.1</v>
      </c>
    </row>
    <row r="82" spans="1:4" x14ac:dyDescent="0.2">
      <c r="A82" s="7" t="s">
        <v>104</v>
      </c>
      <c r="B82" s="16">
        <v>687870</v>
      </c>
      <c r="C82" s="16">
        <v>1</v>
      </c>
      <c r="D82" s="8">
        <v>0.1</v>
      </c>
    </row>
    <row r="83" spans="1:4" x14ac:dyDescent="0.2">
      <c r="A83" s="7" t="s">
        <v>31</v>
      </c>
      <c r="B83" s="16">
        <v>225405</v>
      </c>
      <c r="C83" s="16">
        <v>0</v>
      </c>
      <c r="D83" s="8">
        <v>0</v>
      </c>
    </row>
    <row r="84" spans="1:4" x14ac:dyDescent="0.2">
      <c r="A84" s="7" t="s">
        <v>32</v>
      </c>
      <c r="B84" s="16">
        <v>661977</v>
      </c>
      <c r="C84" s="16">
        <v>0</v>
      </c>
      <c r="D84" s="8">
        <v>0</v>
      </c>
    </row>
    <row r="85" spans="1:4" x14ac:dyDescent="0.2">
      <c r="A85" s="7" t="s">
        <v>33</v>
      </c>
      <c r="B85" s="16">
        <v>260428</v>
      </c>
      <c r="C85" s="16">
        <v>0</v>
      </c>
      <c r="D85" s="8">
        <v>0</v>
      </c>
    </row>
    <row r="86" spans="1:4" x14ac:dyDescent="0.2">
      <c r="A86" s="7" t="s">
        <v>38</v>
      </c>
      <c r="B86" s="16">
        <v>269552</v>
      </c>
      <c r="C86" s="16">
        <v>0</v>
      </c>
      <c r="D86" s="8">
        <v>0</v>
      </c>
    </row>
    <row r="87" spans="1:4" x14ac:dyDescent="0.2">
      <c r="A87" s="7" t="s">
        <v>40</v>
      </c>
      <c r="B87" s="16">
        <v>383649</v>
      </c>
      <c r="C87" s="16">
        <v>0</v>
      </c>
      <c r="D87" s="8">
        <v>0</v>
      </c>
    </row>
    <row r="88" spans="1:4" x14ac:dyDescent="0.2">
      <c r="A88" s="7" t="s">
        <v>51</v>
      </c>
      <c r="B88" s="16">
        <v>231808</v>
      </c>
      <c r="C88" s="16">
        <v>0</v>
      </c>
      <c r="D88" s="8">
        <v>0</v>
      </c>
    </row>
    <row r="89" spans="1:4" x14ac:dyDescent="0.2">
      <c r="A89" s="7" t="s">
        <v>58</v>
      </c>
      <c r="B89" s="16">
        <v>234049</v>
      </c>
      <c r="C89" s="16">
        <v>0</v>
      </c>
      <c r="D89" s="8">
        <v>0</v>
      </c>
    </row>
    <row r="90" spans="1:4" x14ac:dyDescent="0.2">
      <c r="A90" s="7" t="s">
        <v>59</v>
      </c>
      <c r="B90" s="16">
        <v>1014211</v>
      </c>
      <c r="C90" s="16">
        <v>0</v>
      </c>
      <c r="D90" s="8">
        <v>0</v>
      </c>
    </row>
    <row r="91" spans="1:4" x14ac:dyDescent="0.2">
      <c r="A91" s="7" t="s">
        <v>65</v>
      </c>
      <c r="B91" s="16">
        <v>271566</v>
      </c>
      <c r="C91" s="16">
        <v>0</v>
      </c>
      <c r="D91" s="8">
        <v>0</v>
      </c>
    </row>
    <row r="92" spans="1:4" x14ac:dyDescent="0.2">
      <c r="A92" s="7" t="s">
        <v>67</v>
      </c>
      <c r="B92" s="16">
        <v>264978</v>
      </c>
      <c r="C92" s="16">
        <v>0</v>
      </c>
      <c r="D92" s="8">
        <v>0</v>
      </c>
    </row>
    <row r="93" spans="1:4" x14ac:dyDescent="0.2">
      <c r="A93" s="7" t="s">
        <v>72</v>
      </c>
      <c r="B93" s="16">
        <v>3986442</v>
      </c>
      <c r="C93" s="16">
        <v>1</v>
      </c>
      <c r="D93" s="8">
        <v>0</v>
      </c>
    </row>
    <row r="94" spans="1:4" x14ac:dyDescent="0.2">
      <c r="A94" s="7" t="s">
        <v>82</v>
      </c>
      <c r="B94" s="16">
        <v>8691599</v>
      </c>
      <c r="C94" s="16">
        <v>0</v>
      </c>
      <c r="D94" s="8">
        <v>0</v>
      </c>
    </row>
    <row r="95" spans="1:4" x14ac:dyDescent="0.2">
      <c r="A95" s="7" t="s">
        <v>83</v>
      </c>
      <c r="B95" s="16">
        <v>285064</v>
      </c>
      <c r="C95" s="16">
        <v>0</v>
      </c>
      <c r="D95" s="8">
        <v>0</v>
      </c>
    </row>
    <row r="96" spans="1:4" x14ac:dyDescent="0.2">
      <c r="A96" s="7" t="s">
        <v>84</v>
      </c>
      <c r="B96" s="16">
        <v>248958</v>
      </c>
      <c r="C96" s="16">
        <v>0</v>
      </c>
      <c r="D96" s="8">
        <v>0</v>
      </c>
    </row>
    <row r="97" spans="1:4" x14ac:dyDescent="0.2">
      <c r="A97" s="7" t="s">
        <v>85</v>
      </c>
      <c r="B97" s="16">
        <v>244004</v>
      </c>
      <c r="C97" s="16">
        <v>0</v>
      </c>
      <c r="D97" s="8">
        <v>0</v>
      </c>
    </row>
    <row r="98" spans="1:4" x14ac:dyDescent="0.2">
      <c r="A98" s="7" t="s">
        <v>86</v>
      </c>
      <c r="B98" s="16">
        <v>424072</v>
      </c>
      <c r="C98" s="16">
        <v>0</v>
      </c>
      <c r="D98" s="8">
        <v>0</v>
      </c>
    </row>
    <row r="99" spans="1:4" x14ac:dyDescent="0.2">
      <c r="A99" s="7" t="s">
        <v>94</v>
      </c>
      <c r="B99" s="16">
        <v>248815</v>
      </c>
      <c r="C99" s="16">
        <v>0</v>
      </c>
      <c r="D99" s="8">
        <v>0</v>
      </c>
    </row>
    <row r="100" spans="1:4" x14ac:dyDescent="0.2">
      <c r="A100" s="7" t="s">
        <v>102</v>
      </c>
      <c r="B100" s="16">
        <v>341747</v>
      </c>
      <c r="C100" s="16">
        <v>0</v>
      </c>
      <c r="D100" s="8">
        <v>0</v>
      </c>
    </row>
    <row r="101" spans="1:4" x14ac:dyDescent="0.2">
      <c r="A101" s="7" t="s">
        <v>114</v>
      </c>
      <c r="B101" s="16">
        <v>674875</v>
      </c>
      <c r="C101" s="16">
        <v>0</v>
      </c>
      <c r="D101" s="8">
        <v>0</v>
      </c>
    </row>
    <row r="102" spans="1:4" x14ac:dyDescent="0.2">
      <c r="A102" s="7" t="s">
        <v>116</v>
      </c>
      <c r="B102" s="16">
        <v>244338</v>
      </c>
      <c r="C102" s="16">
        <v>0</v>
      </c>
      <c r="D102" s="8">
        <v>0</v>
      </c>
    </row>
    <row r="103" spans="1:4" x14ac:dyDescent="0.2">
      <c r="B103" s="11"/>
      <c r="C103" s="16">
        <f>SUM($C$2:$C$102)</f>
        <v>194</v>
      </c>
      <c r="D103" s="8">
        <v>0.46725407789919043</v>
      </c>
    </row>
  </sheetData>
  <sortState ref="A3:D102">
    <sortCondition descending="1" ref="D3:D10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U167"/>
  <sheetViews>
    <sheetView workbookViewId="0">
      <selection activeCell="H7" sqref="H7"/>
    </sheetView>
  </sheetViews>
  <sheetFormatPr defaultRowHeight="12.75" x14ac:dyDescent="0.2"/>
  <cols>
    <col min="1" max="1" width="21.85546875" style="7" customWidth="1"/>
    <col min="2" max="2" width="10.7109375" style="11" bestFit="1" customWidth="1"/>
    <col min="3" max="3" width="9.7109375" style="11" bestFit="1" customWidth="1"/>
    <col min="4" max="4" width="29.7109375" style="12" bestFit="1" customWidth="1"/>
    <col min="5" max="12" width="9.140625" style="13"/>
    <col min="13" max="13" width="29.28515625" style="13" customWidth="1"/>
    <col min="14" max="256" width="9.140625" style="13"/>
    <col min="257" max="257" width="38.7109375" style="13" customWidth="1"/>
    <col min="258" max="258" width="11.7109375" style="13" customWidth="1"/>
    <col min="259" max="259" width="13.42578125" style="13" customWidth="1"/>
    <col min="260" max="260" width="26.28515625" style="13" bestFit="1" customWidth="1"/>
    <col min="261" max="268" width="9.140625" style="13"/>
    <col min="269" max="269" width="29.28515625" style="13" customWidth="1"/>
    <col min="270" max="512" width="9.140625" style="13"/>
    <col min="513" max="513" width="38.7109375" style="13" customWidth="1"/>
    <col min="514" max="514" width="11.7109375" style="13" customWidth="1"/>
    <col min="515" max="515" width="13.42578125" style="13" customWidth="1"/>
    <col min="516" max="516" width="26.28515625" style="13" bestFit="1" customWidth="1"/>
    <col min="517" max="524" width="9.140625" style="13"/>
    <col min="525" max="525" width="29.28515625" style="13" customWidth="1"/>
    <col min="526" max="768" width="9.140625" style="13"/>
    <col min="769" max="769" width="38.7109375" style="13" customWidth="1"/>
    <col min="770" max="770" width="11.7109375" style="13" customWidth="1"/>
    <col min="771" max="771" width="13.42578125" style="13" customWidth="1"/>
    <col min="772" max="772" width="26.28515625" style="13" bestFit="1" customWidth="1"/>
    <col min="773" max="780" width="9.140625" style="13"/>
    <col min="781" max="781" width="29.28515625" style="13" customWidth="1"/>
    <col min="782" max="1024" width="9.140625" style="13"/>
    <col min="1025" max="1025" width="38.7109375" style="13" customWidth="1"/>
    <col min="1026" max="1026" width="11.7109375" style="13" customWidth="1"/>
    <col min="1027" max="1027" width="13.42578125" style="13" customWidth="1"/>
    <col min="1028" max="1028" width="26.28515625" style="13" bestFit="1" customWidth="1"/>
    <col min="1029" max="1036" width="9.140625" style="13"/>
    <col min="1037" max="1037" width="29.28515625" style="13" customWidth="1"/>
    <col min="1038" max="1280" width="9.140625" style="13"/>
    <col min="1281" max="1281" width="38.7109375" style="13" customWidth="1"/>
    <col min="1282" max="1282" width="11.7109375" style="13" customWidth="1"/>
    <col min="1283" max="1283" width="13.42578125" style="13" customWidth="1"/>
    <col min="1284" max="1284" width="26.28515625" style="13" bestFit="1" customWidth="1"/>
    <col min="1285" max="1292" width="9.140625" style="13"/>
    <col min="1293" max="1293" width="29.28515625" style="13" customWidth="1"/>
    <col min="1294" max="1536" width="9.140625" style="13"/>
    <col min="1537" max="1537" width="38.7109375" style="13" customWidth="1"/>
    <col min="1538" max="1538" width="11.7109375" style="13" customWidth="1"/>
    <col min="1539" max="1539" width="13.42578125" style="13" customWidth="1"/>
    <col min="1540" max="1540" width="26.28515625" style="13" bestFit="1" customWidth="1"/>
    <col min="1541" max="1548" width="9.140625" style="13"/>
    <col min="1549" max="1549" width="29.28515625" style="13" customWidth="1"/>
    <col min="1550" max="1792" width="9.140625" style="13"/>
    <col min="1793" max="1793" width="38.7109375" style="13" customWidth="1"/>
    <col min="1794" max="1794" width="11.7109375" style="13" customWidth="1"/>
    <col min="1795" max="1795" width="13.42578125" style="13" customWidth="1"/>
    <col min="1796" max="1796" width="26.28515625" style="13" bestFit="1" customWidth="1"/>
    <col min="1797" max="1804" width="9.140625" style="13"/>
    <col min="1805" max="1805" width="29.28515625" style="13" customWidth="1"/>
    <col min="1806" max="2048" width="9.140625" style="13"/>
    <col min="2049" max="2049" width="38.7109375" style="13" customWidth="1"/>
    <col min="2050" max="2050" width="11.7109375" style="13" customWidth="1"/>
    <col min="2051" max="2051" width="13.42578125" style="13" customWidth="1"/>
    <col min="2052" max="2052" width="26.28515625" style="13" bestFit="1" customWidth="1"/>
    <col min="2053" max="2060" width="9.140625" style="13"/>
    <col min="2061" max="2061" width="29.28515625" style="13" customWidth="1"/>
    <col min="2062" max="2304" width="9.140625" style="13"/>
    <col min="2305" max="2305" width="38.7109375" style="13" customWidth="1"/>
    <col min="2306" max="2306" width="11.7109375" style="13" customWidth="1"/>
    <col min="2307" max="2307" width="13.42578125" style="13" customWidth="1"/>
    <col min="2308" max="2308" width="26.28515625" style="13" bestFit="1" customWidth="1"/>
    <col min="2309" max="2316" width="9.140625" style="13"/>
    <col min="2317" max="2317" width="29.28515625" style="13" customWidth="1"/>
    <col min="2318" max="2560" width="9.140625" style="13"/>
    <col min="2561" max="2561" width="38.7109375" style="13" customWidth="1"/>
    <col min="2562" max="2562" width="11.7109375" style="13" customWidth="1"/>
    <col min="2563" max="2563" width="13.42578125" style="13" customWidth="1"/>
    <col min="2564" max="2564" width="26.28515625" style="13" bestFit="1" customWidth="1"/>
    <col min="2565" max="2572" width="9.140625" style="13"/>
    <col min="2573" max="2573" width="29.28515625" style="13" customWidth="1"/>
    <col min="2574" max="2816" width="9.140625" style="13"/>
    <col min="2817" max="2817" width="38.7109375" style="13" customWidth="1"/>
    <col min="2818" max="2818" width="11.7109375" style="13" customWidth="1"/>
    <col min="2819" max="2819" width="13.42578125" style="13" customWidth="1"/>
    <col min="2820" max="2820" width="26.28515625" style="13" bestFit="1" customWidth="1"/>
    <col min="2821" max="2828" width="9.140625" style="13"/>
    <col min="2829" max="2829" width="29.28515625" style="13" customWidth="1"/>
    <col min="2830" max="3072" width="9.140625" style="13"/>
    <col min="3073" max="3073" width="38.7109375" style="13" customWidth="1"/>
    <col min="3074" max="3074" width="11.7109375" style="13" customWidth="1"/>
    <col min="3075" max="3075" width="13.42578125" style="13" customWidth="1"/>
    <col min="3076" max="3076" width="26.28515625" style="13" bestFit="1" customWidth="1"/>
    <col min="3077" max="3084" width="9.140625" style="13"/>
    <col min="3085" max="3085" width="29.28515625" style="13" customWidth="1"/>
    <col min="3086" max="3328" width="9.140625" style="13"/>
    <col min="3329" max="3329" width="38.7109375" style="13" customWidth="1"/>
    <col min="3330" max="3330" width="11.7109375" style="13" customWidth="1"/>
    <col min="3331" max="3331" width="13.42578125" style="13" customWidth="1"/>
    <col min="3332" max="3332" width="26.28515625" style="13" bestFit="1" customWidth="1"/>
    <col min="3333" max="3340" width="9.140625" style="13"/>
    <col min="3341" max="3341" width="29.28515625" style="13" customWidth="1"/>
    <col min="3342" max="3584" width="9.140625" style="13"/>
    <col min="3585" max="3585" width="38.7109375" style="13" customWidth="1"/>
    <col min="3586" max="3586" width="11.7109375" style="13" customWidth="1"/>
    <col min="3587" max="3587" width="13.42578125" style="13" customWidth="1"/>
    <col min="3588" max="3588" width="26.28515625" style="13" bestFit="1" customWidth="1"/>
    <col min="3589" max="3596" width="9.140625" style="13"/>
    <col min="3597" max="3597" width="29.28515625" style="13" customWidth="1"/>
    <col min="3598" max="3840" width="9.140625" style="13"/>
    <col min="3841" max="3841" width="38.7109375" style="13" customWidth="1"/>
    <col min="3842" max="3842" width="11.7109375" style="13" customWidth="1"/>
    <col min="3843" max="3843" width="13.42578125" style="13" customWidth="1"/>
    <col min="3844" max="3844" width="26.28515625" style="13" bestFit="1" customWidth="1"/>
    <col min="3845" max="3852" width="9.140625" style="13"/>
    <col min="3853" max="3853" width="29.28515625" style="13" customWidth="1"/>
    <col min="3854" max="4096" width="9.140625" style="13"/>
    <col min="4097" max="4097" width="38.7109375" style="13" customWidth="1"/>
    <col min="4098" max="4098" width="11.7109375" style="13" customWidth="1"/>
    <col min="4099" max="4099" width="13.42578125" style="13" customWidth="1"/>
    <col min="4100" max="4100" width="26.28515625" style="13" bestFit="1" customWidth="1"/>
    <col min="4101" max="4108" width="9.140625" style="13"/>
    <col min="4109" max="4109" width="29.28515625" style="13" customWidth="1"/>
    <col min="4110" max="4352" width="9.140625" style="13"/>
    <col min="4353" max="4353" width="38.7109375" style="13" customWidth="1"/>
    <col min="4354" max="4354" width="11.7109375" style="13" customWidth="1"/>
    <col min="4355" max="4355" width="13.42578125" style="13" customWidth="1"/>
    <col min="4356" max="4356" width="26.28515625" style="13" bestFit="1" customWidth="1"/>
    <col min="4357" max="4364" width="9.140625" style="13"/>
    <col min="4365" max="4365" width="29.28515625" style="13" customWidth="1"/>
    <col min="4366" max="4608" width="9.140625" style="13"/>
    <col min="4609" max="4609" width="38.7109375" style="13" customWidth="1"/>
    <col min="4610" max="4610" width="11.7109375" style="13" customWidth="1"/>
    <col min="4611" max="4611" width="13.42578125" style="13" customWidth="1"/>
    <col min="4612" max="4612" width="26.28515625" style="13" bestFit="1" customWidth="1"/>
    <col min="4613" max="4620" width="9.140625" style="13"/>
    <col min="4621" max="4621" width="29.28515625" style="13" customWidth="1"/>
    <col min="4622" max="4864" width="9.140625" style="13"/>
    <col min="4865" max="4865" width="38.7109375" style="13" customWidth="1"/>
    <col min="4866" max="4866" width="11.7109375" style="13" customWidth="1"/>
    <col min="4867" max="4867" width="13.42578125" style="13" customWidth="1"/>
    <col min="4868" max="4868" width="26.28515625" style="13" bestFit="1" customWidth="1"/>
    <col min="4869" max="4876" width="9.140625" style="13"/>
    <col min="4877" max="4877" width="29.28515625" style="13" customWidth="1"/>
    <col min="4878" max="5120" width="9.140625" style="13"/>
    <col min="5121" max="5121" width="38.7109375" style="13" customWidth="1"/>
    <col min="5122" max="5122" width="11.7109375" style="13" customWidth="1"/>
    <col min="5123" max="5123" width="13.42578125" style="13" customWidth="1"/>
    <col min="5124" max="5124" width="26.28515625" style="13" bestFit="1" customWidth="1"/>
    <col min="5125" max="5132" width="9.140625" style="13"/>
    <col min="5133" max="5133" width="29.28515625" style="13" customWidth="1"/>
    <col min="5134" max="5376" width="9.140625" style="13"/>
    <col min="5377" max="5377" width="38.7109375" style="13" customWidth="1"/>
    <col min="5378" max="5378" width="11.7109375" style="13" customWidth="1"/>
    <col min="5379" max="5379" width="13.42578125" style="13" customWidth="1"/>
    <col min="5380" max="5380" width="26.28515625" style="13" bestFit="1" customWidth="1"/>
    <col min="5381" max="5388" width="9.140625" style="13"/>
    <col min="5389" max="5389" width="29.28515625" style="13" customWidth="1"/>
    <col min="5390" max="5632" width="9.140625" style="13"/>
    <col min="5633" max="5633" width="38.7109375" style="13" customWidth="1"/>
    <col min="5634" max="5634" width="11.7109375" style="13" customWidth="1"/>
    <col min="5635" max="5635" width="13.42578125" style="13" customWidth="1"/>
    <col min="5636" max="5636" width="26.28515625" style="13" bestFit="1" customWidth="1"/>
    <col min="5637" max="5644" width="9.140625" style="13"/>
    <col min="5645" max="5645" width="29.28515625" style="13" customWidth="1"/>
    <col min="5646" max="5888" width="9.140625" style="13"/>
    <col min="5889" max="5889" width="38.7109375" style="13" customWidth="1"/>
    <col min="5890" max="5890" width="11.7109375" style="13" customWidth="1"/>
    <col min="5891" max="5891" width="13.42578125" style="13" customWidth="1"/>
    <col min="5892" max="5892" width="26.28515625" style="13" bestFit="1" customWidth="1"/>
    <col min="5893" max="5900" width="9.140625" style="13"/>
    <col min="5901" max="5901" width="29.28515625" style="13" customWidth="1"/>
    <col min="5902" max="6144" width="9.140625" style="13"/>
    <col min="6145" max="6145" width="38.7109375" style="13" customWidth="1"/>
    <col min="6146" max="6146" width="11.7109375" style="13" customWidth="1"/>
    <col min="6147" max="6147" width="13.42578125" style="13" customWidth="1"/>
    <col min="6148" max="6148" width="26.28515625" style="13" bestFit="1" customWidth="1"/>
    <col min="6149" max="6156" width="9.140625" style="13"/>
    <col min="6157" max="6157" width="29.28515625" style="13" customWidth="1"/>
    <col min="6158" max="6400" width="9.140625" style="13"/>
    <col min="6401" max="6401" width="38.7109375" style="13" customWidth="1"/>
    <col min="6402" max="6402" width="11.7109375" style="13" customWidth="1"/>
    <col min="6403" max="6403" width="13.42578125" style="13" customWidth="1"/>
    <col min="6404" max="6404" width="26.28515625" style="13" bestFit="1" customWidth="1"/>
    <col min="6405" max="6412" width="9.140625" style="13"/>
    <col min="6413" max="6413" width="29.28515625" style="13" customWidth="1"/>
    <col min="6414" max="6656" width="9.140625" style="13"/>
    <col min="6657" max="6657" width="38.7109375" style="13" customWidth="1"/>
    <col min="6658" max="6658" width="11.7109375" style="13" customWidth="1"/>
    <col min="6659" max="6659" width="13.42578125" style="13" customWidth="1"/>
    <col min="6660" max="6660" width="26.28515625" style="13" bestFit="1" customWidth="1"/>
    <col min="6661" max="6668" width="9.140625" style="13"/>
    <col min="6669" max="6669" width="29.28515625" style="13" customWidth="1"/>
    <col min="6670" max="6912" width="9.140625" style="13"/>
    <col min="6913" max="6913" width="38.7109375" style="13" customWidth="1"/>
    <col min="6914" max="6914" width="11.7109375" style="13" customWidth="1"/>
    <col min="6915" max="6915" width="13.42578125" style="13" customWidth="1"/>
    <col min="6916" max="6916" width="26.28515625" style="13" bestFit="1" customWidth="1"/>
    <col min="6917" max="6924" width="9.140625" style="13"/>
    <col min="6925" max="6925" width="29.28515625" style="13" customWidth="1"/>
    <col min="6926" max="7168" width="9.140625" style="13"/>
    <col min="7169" max="7169" width="38.7109375" style="13" customWidth="1"/>
    <col min="7170" max="7170" width="11.7109375" style="13" customWidth="1"/>
    <col min="7171" max="7171" width="13.42578125" style="13" customWidth="1"/>
    <col min="7172" max="7172" width="26.28515625" style="13" bestFit="1" customWidth="1"/>
    <col min="7173" max="7180" width="9.140625" style="13"/>
    <col min="7181" max="7181" width="29.28515625" style="13" customWidth="1"/>
    <col min="7182" max="7424" width="9.140625" style="13"/>
    <col min="7425" max="7425" width="38.7109375" style="13" customWidth="1"/>
    <col min="7426" max="7426" width="11.7109375" style="13" customWidth="1"/>
    <col min="7427" max="7427" width="13.42578125" style="13" customWidth="1"/>
    <col min="7428" max="7428" width="26.28515625" style="13" bestFit="1" customWidth="1"/>
    <col min="7429" max="7436" width="9.140625" style="13"/>
    <col min="7437" max="7437" width="29.28515625" style="13" customWidth="1"/>
    <col min="7438" max="7680" width="9.140625" style="13"/>
    <col min="7681" max="7681" width="38.7109375" style="13" customWidth="1"/>
    <col min="7682" max="7682" width="11.7109375" style="13" customWidth="1"/>
    <col min="7683" max="7683" width="13.42578125" style="13" customWidth="1"/>
    <col min="7684" max="7684" width="26.28515625" style="13" bestFit="1" customWidth="1"/>
    <col min="7685" max="7692" width="9.140625" style="13"/>
    <col min="7693" max="7693" width="29.28515625" style="13" customWidth="1"/>
    <col min="7694" max="7936" width="9.140625" style="13"/>
    <col min="7937" max="7937" width="38.7109375" style="13" customWidth="1"/>
    <col min="7938" max="7938" width="11.7109375" style="13" customWidth="1"/>
    <col min="7939" max="7939" width="13.42578125" style="13" customWidth="1"/>
    <col min="7940" max="7940" width="26.28515625" style="13" bestFit="1" customWidth="1"/>
    <col min="7941" max="7948" width="9.140625" style="13"/>
    <col min="7949" max="7949" width="29.28515625" style="13" customWidth="1"/>
    <col min="7950" max="8192" width="9.140625" style="13"/>
    <col min="8193" max="8193" width="38.7109375" style="13" customWidth="1"/>
    <col min="8194" max="8194" width="11.7109375" style="13" customWidth="1"/>
    <col min="8195" max="8195" width="13.42578125" style="13" customWidth="1"/>
    <col min="8196" max="8196" width="26.28515625" style="13" bestFit="1" customWidth="1"/>
    <col min="8197" max="8204" width="9.140625" style="13"/>
    <col min="8205" max="8205" width="29.28515625" style="13" customWidth="1"/>
    <col min="8206" max="8448" width="9.140625" style="13"/>
    <col min="8449" max="8449" width="38.7109375" style="13" customWidth="1"/>
    <col min="8450" max="8450" width="11.7109375" style="13" customWidth="1"/>
    <col min="8451" max="8451" width="13.42578125" style="13" customWidth="1"/>
    <col min="8452" max="8452" width="26.28515625" style="13" bestFit="1" customWidth="1"/>
    <col min="8453" max="8460" width="9.140625" style="13"/>
    <col min="8461" max="8461" width="29.28515625" style="13" customWidth="1"/>
    <col min="8462" max="8704" width="9.140625" style="13"/>
    <col min="8705" max="8705" width="38.7109375" style="13" customWidth="1"/>
    <col min="8706" max="8706" width="11.7109375" style="13" customWidth="1"/>
    <col min="8707" max="8707" width="13.42578125" style="13" customWidth="1"/>
    <col min="8708" max="8708" width="26.28515625" style="13" bestFit="1" customWidth="1"/>
    <col min="8709" max="8716" width="9.140625" style="13"/>
    <col min="8717" max="8717" width="29.28515625" style="13" customWidth="1"/>
    <col min="8718" max="8960" width="9.140625" style="13"/>
    <col min="8961" max="8961" width="38.7109375" style="13" customWidth="1"/>
    <col min="8962" max="8962" width="11.7109375" style="13" customWidth="1"/>
    <col min="8963" max="8963" width="13.42578125" style="13" customWidth="1"/>
    <col min="8964" max="8964" width="26.28515625" style="13" bestFit="1" customWidth="1"/>
    <col min="8965" max="8972" width="9.140625" style="13"/>
    <col min="8973" max="8973" width="29.28515625" style="13" customWidth="1"/>
    <col min="8974" max="9216" width="9.140625" style="13"/>
    <col min="9217" max="9217" width="38.7109375" style="13" customWidth="1"/>
    <col min="9218" max="9218" width="11.7109375" style="13" customWidth="1"/>
    <col min="9219" max="9219" width="13.42578125" style="13" customWidth="1"/>
    <col min="9220" max="9220" width="26.28515625" style="13" bestFit="1" customWidth="1"/>
    <col min="9221" max="9228" width="9.140625" style="13"/>
    <col min="9229" max="9229" width="29.28515625" style="13" customWidth="1"/>
    <col min="9230" max="9472" width="9.140625" style="13"/>
    <col min="9473" max="9473" width="38.7109375" style="13" customWidth="1"/>
    <col min="9474" max="9474" width="11.7109375" style="13" customWidth="1"/>
    <col min="9475" max="9475" width="13.42578125" style="13" customWidth="1"/>
    <col min="9476" max="9476" width="26.28515625" style="13" bestFit="1" customWidth="1"/>
    <col min="9477" max="9484" width="9.140625" style="13"/>
    <col min="9485" max="9485" width="29.28515625" style="13" customWidth="1"/>
    <col min="9486" max="9728" width="9.140625" style="13"/>
    <col min="9729" max="9729" width="38.7109375" style="13" customWidth="1"/>
    <col min="9730" max="9730" width="11.7109375" style="13" customWidth="1"/>
    <col min="9731" max="9731" width="13.42578125" style="13" customWidth="1"/>
    <col min="9732" max="9732" width="26.28515625" style="13" bestFit="1" customWidth="1"/>
    <col min="9733" max="9740" width="9.140625" style="13"/>
    <col min="9741" max="9741" width="29.28515625" style="13" customWidth="1"/>
    <col min="9742" max="9984" width="9.140625" style="13"/>
    <col min="9985" max="9985" width="38.7109375" style="13" customWidth="1"/>
    <col min="9986" max="9986" width="11.7109375" style="13" customWidth="1"/>
    <col min="9987" max="9987" width="13.42578125" style="13" customWidth="1"/>
    <col min="9988" max="9988" width="26.28515625" style="13" bestFit="1" customWidth="1"/>
    <col min="9989" max="9996" width="9.140625" style="13"/>
    <col min="9997" max="9997" width="29.28515625" style="13" customWidth="1"/>
    <col min="9998" max="10240" width="9.140625" style="13"/>
    <col min="10241" max="10241" width="38.7109375" style="13" customWidth="1"/>
    <col min="10242" max="10242" width="11.7109375" style="13" customWidth="1"/>
    <col min="10243" max="10243" width="13.42578125" style="13" customWidth="1"/>
    <col min="10244" max="10244" width="26.28515625" style="13" bestFit="1" customWidth="1"/>
    <col min="10245" max="10252" width="9.140625" style="13"/>
    <col min="10253" max="10253" width="29.28515625" style="13" customWidth="1"/>
    <col min="10254" max="10496" width="9.140625" style="13"/>
    <col min="10497" max="10497" width="38.7109375" style="13" customWidth="1"/>
    <col min="10498" max="10498" width="11.7109375" style="13" customWidth="1"/>
    <col min="10499" max="10499" width="13.42578125" style="13" customWidth="1"/>
    <col min="10500" max="10500" width="26.28515625" style="13" bestFit="1" customWidth="1"/>
    <col min="10501" max="10508" width="9.140625" style="13"/>
    <col min="10509" max="10509" width="29.28515625" style="13" customWidth="1"/>
    <col min="10510" max="10752" width="9.140625" style="13"/>
    <col min="10753" max="10753" width="38.7109375" style="13" customWidth="1"/>
    <col min="10754" max="10754" width="11.7109375" style="13" customWidth="1"/>
    <col min="10755" max="10755" width="13.42578125" style="13" customWidth="1"/>
    <col min="10756" max="10756" width="26.28515625" style="13" bestFit="1" customWidth="1"/>
    <col min="10757" max="10764" width="9.140625" style="13"/>
    <col min="10765" max="10765" width="29.28515625" style="13" customWidth="1"/>
    <col min="10766" max="11008" width="9.140625" style="13"/>
    <col min="11009" max="11009" width="38.7109375" style="13" customWidth="1"/>
    <col min="11010" max="11010" width="11.7109375" style="13" customWidth="1"/>
    <col min="11011" max="11011" width="13.42578125" style="13" customWidth="1"/>
    <col min="11012" max="11012" width="26.28515625" style="13" bestFit="1" customWidth="1"/>
    <col min="11013" max="11020" width="9.140625" style="13"/>
    <col min="11021" max="11021" width="29.28515625" style="13" customWidth="1"/>
    <col min="11022" max="11264" width="9.140625" style="13"/>
    <col min="11265" max="11265" width="38.7109375" style="13" customWidth="1"/>
    <col min="11266" max="11266" width="11.7109375" style="13" customWidth="1"/>
    <col min="11267" max="11267" width="13.42578125" style="13" customWidth="1"/>
    <col min="11268" max="11268" width="26.28515625" style="13" bestFit="1" customWidth="1"/>
    <col min="11269" max="11276" width="9.140625" style="13"/>
    <col min="11277" max="11277" width="29.28515625" style="13" customWidth="1"/>
    <col min="11278" max="11520" width="9.140625" style="13"/>
    <col min="11521" max="11521" width="38.7109375" style="13" customWidth="1"/>
    <col min="11522" max="11522" width="11.7109375" style="13" customWidth="1"/>
    <col min="11523" max="11523" width="13.42578125" style="13" customWidth="1"/>
    <col min="11524" max="11524" width="26.28515625" style="13" bestFit="1" customWidth="1"/>
    <col min="11525" max="11532" width="9.140625" style="13"/>
    <col min="11533" max="11533" width="29.28515625" style="13" customWidth="1"/>
    <col min="11534" max="11776" width="9.140625" style="13"/>
    <col min="11777" max="11777" width="38.7109375" style="13" customWidth="1"/>
    <col min="11778" max="11778" width="11.7109375" style="13" customWidth="1"/>
    <col min="11779" max="11779" width="13.42578125" style="13" customWidth="1"/>
    <col min="11780" max="11780" width="26.28515625" style="13" bestFit="1" customWidth="1"/>
    <col min="11781" max="11788" width="9.140625" style="13"/>
    <col min="11789" max="11789" width="29.28515625" style="13" customWidth="1"/>
    <col min="11790" max="12032" width="9.140625" style="13"/>
    <col min="12033" max="12033" width="38.7109375" style="13" customWidth="1"/>
    <col min="12034" max="12034" width="11.7109375" style="13" customWidth="1"/>
    <col min="12035" max="12035" width="13.42578125" style="13" customWidth="1"/>
    <col min="12036" max="12036" width="26.28515625" style="13" bestFit="1" customWidth="1"/>
    <col min="12037" max="12044" width="9.140625" style="13"/>
    <col min="12045" max="12045" width="29.28515625" style="13" customWidth="1"/>
    <col min="12046" max="12288" width="9.140625" style="13"/>
    <col min="12289" max="12289" width="38.7109375" style="13" customWidth="1"/>
    <col min="12290" max="12290" width="11.7109375" style="13" customWidth="1"/>
    <col min="12291" max="12291" width="13.42578125" style="13" customWidth="1"/>
    <col min="12292" max="12292" width="26.28515625" style="13" bestFit="1" customWidth="1"/>
    <col min="12293" max="12300" width="9.140625" style="13"/>
    <col min="12301" max="12301" width="29.28515625" style="13" customWidth="1"/>
    <col min="12302" max="12544" width="9.140625" style="13"/>
    <col min="12545" max="12545" width="38.7109375" style="13" customWidth="1"/>
    <col min="12546" max="12546" width="11.7109375" style="13" customWidth="1"/>
    <col min="12547" max="12547" width="13.42578125" style="13" customWidth="1"/>
    <col min="12548" max="12548" width="26.28515625" style="13" bestFit="1" customWidth="1"/>
    <col min="12549" max="12556" width="9.140625" style="13"/>
    <col min="12557" max="12557" width="29.28515625" style="13" customWidth="1"/>
    <col min="12558" max="12800" width="9.140625" style="13"/>
    <col min="12801" max="12801" width="38.7109375" style="13" customWidth="1"/>
    <col min="12802" max="12802" width="11.7109375" style="13" customWidth="1"/>
    <col min="12803" max="12803" width="13.42578125" style="13" customWidth="1"/>
    <col min="12804" max="12804" width="26.28515625" style="13" bestFit="1" customWidth="1"/>
    <col min="12805" max="12812" width="9.140625" style="13"/>
    <col min="12813" max="12813" width="29.28515625" style="13" customWidth="1"/>
    <col min="12814" max="13056" width="9.140625" style="13"/>
    <col min="13057" max="13057" width="38.7109375" style="13" customWidth="1"/>
    <col min="13058" max="13058" width="11.7109375" style="13" customWidth="1"/>
    <col min="13059" max="13059" width="13.42578125" style="13" customWidth="1"/>
    <col min="13060" max="13060" width="26.28515625" style="13" bestFit="1" customWidth="1"/>
    <col min="13061" max="13068" width="9.140625" style="13"/>
    <col min="13069" max="13069" width="29.28515625" style="13" customWidth="1"/>
    <col min="13070" max="13312" width="9.140625" style="13"/>
    <col min="13313" max="13313" width="38.7109375" style="13" customWidth="1"/>
    <col min="13314" max="13314" width="11.7109375" style="13" customWidth="1"/>
    <col min="13315" max="13315" width="13.42578125" style="13" customWidth="1"/>
    <col min="13316" max="13316" width="26.28515625" style="13" bestFit="1" customWidth="1"/>
    <col min="13317" max="13324" width="9.140625" style="13"/>
    <col min="13325" max="13325" width="29.28515625" style="13" customWidth="1"/>
    <col min="13326" max="13568" width="9.140625" style="13"/>
    <col min="13569" max="13569" width="38.7109375" style="13" customWidth="1"/>
    <col min="13570" max="13570" width="11.7109375" style="13" customWidth="1"/>
    <col min="13571" max="13571" width="13.42578125" style="13" customWidth="1"/>
    <col min="13572" max="13572" width="26.28515625" style="13" bestFit="1" customWidth="1"/>
    <col min="13573" max="13580" width="9.140625" style="13"/>
    <col min="13581" max="13581" width="29.28515625" style="13" customWidth="1"/>
    <col min="13582" max="13824" width="9.140625" style="13"/>
    <col min="13825" max="13825" width="38.7109375" style="13" customWidth="1"/>
    <col min="13826" max="13826" width="11.7109375" style="13" customWidth="1"/>
    <col min="13827" max="13827" width="13.42578125" style="13" customWidth="1"/>
    <col min="13828" max="13828" width="26.28515625" style="13" bestFit="1" customWidth="1"/>
    <col min="13829" max="13836" width="9.140625" style="13"/>
    <col min="13837" max="13837" width="29.28515625" style="13" customWidth="1"/>
    <col min="13838" max="14080" width="9.140625" style="13"/>
    <col min="14081" max="14081" width="38.7109375" style="13" customWidth="1"/>
    <col min="14082" max="14082" width="11.7109375" style="13" customWidth="1"/>
    <col min="14083" max="14083" width="13.42578125" style="13" customWidth="1"/>
    <col min="14084" max="14084" width="26.28515625" style="13" bestFit="1" customWidth="1"/>
    <col min="14085" max="14092" width="9.140625" style="13"/>
    <col min="14093" max="14093" width="29.28515625" style="13" customWidth="1"/>
    <col min="14094" max="14336" width="9.140625" style="13"/>
    <col min="14337" max="14337" width="38.7109375" style="13" customWidth="1"/>
    <col min="14338" max="14338" width="11.7109375" style="13" customWidth="1"/>
    <col min="14339" max="14339" width="13.42578125" style="13" customWidth="1"/>
    <col min="14340" max="14340" width="26.28515625" style="13" bestFit="1" customWidth="1"/>
    <col min="14341" max="14348" width="9.140625" style="13"/>
    <col min="14349" max="14349" width="29.28515625" style="13" customWidth="1"/>
    <col min="14350" max="14592" width="9.140625" style="13"/>
    <col min="14593" max="14593" width="38.7109375" style="13" customWidth="1"/>
    <col min="14594" max="14594" width="11.7109375" style="13" customWidth="1"/>
    <col min="14595" max="14595" width="13.42578125" style="13" customWidth="1"/>
    <col min="14596" max="14596" width="26.28515625" style="13" bestFit="1" customWidth="1"/>
    <col min="14597" max="14604" width="9.140625" style="13"/>
    <col min="14605" max="14605" width="29.28515625" style="13" customWidth="1"/>
    <col min="14606" max="14848" width="9.140625" style="13"/>
    <col min="14849" max="14849" width="38.7109375" style="13" customWidth="1"/>
    <col min="14850" max="14850" width="11.7109375" style="13" customWidth="1"/>
    <col min="14851" max="14851" width="13.42578125" style="13" customWidth="1"/>
    <col min="14852" max="14852" width="26.28515625" style="13" bestFit="1" customWidth="1"/>
    <col min="14853" max="14860" width="9.140625" style="13"/>
    <col min="14861" max="14861" width="29.28515625" style="13" customWidth="1"/>
    <col min="14862" max="15104" width="9.140625" style="13"/>
    <col min="15105" max="15105" width="38.7109375" style="13" customWidth="1"/>
    <col min="15106" max="15106" width="11.7109375" style="13" customWidth="1"/>
    <col min="15107" max="15107" width="13.42578125" style="13" customWidth="1"/>
    <col min="15108" max="15108" width="26.28515625" style="13" bestFit="1" customWidth="1"/>
    <col min="15109" max="15116" width="9.140625" style="13"/>
    <col min="15117" max="15117" width="29.28515625" style="13" customWidth="1"/>
    <col min="15118" max="15360" width="9.140625" style="13"/>
    <col min="15361" max="15361" width="38.7109375" style="13" customWidth="1"/>
    <col min="15362" max="15362" width="11.7109375" style="13" customWidth="1"/>
    <col min="15363" max="15363" width="13.42578125" style="13" customWidth="1"/>
    <col min="15364" max="15364" width="26.28515625" style="13" bestFit="1" customWidth="1"/>
    <col min="15365" max="15372" width="9.140625" style="13"/>
    <col min="15373" max="15373" width="29.28515625" style="13" customWidth="1"/>
    <col min="15374" max="15616" width="9.140625" style="13"/>
    <col min="15617" max="15617" width="38.7109375" style="13" customWidth="1"/>
    <col min="15618" max="15618" width="11.7109375" style="13" customWidth="1"/>
    <col min="15619" max="15619" width="13.42578125" style="13" customWidth="1"/>
    <col min="15620" max="15620" width="26.28515625" style="13" bestFit="1" customWidth="1"/>
    <col min="15621" max="15628" width="9.140625" style="13"/>
    <col min="15629" max="15629" width="29.28515625" style="13" customWidth="1"/>
    <col min="15630" max="15872" width="9.140625" style="13"/>
    <col min="15873" max="15873" width="38.7109375" style="13" customWidth="1"/>
    <col min="15874" max="15874" width="11.7109375" style="13" customWidth="1"/>
    <col min="15875" max="15875" width="13.42578125" style="13" customWidth="1"/>
    <col min="15876" max="15876" width="26.28515625" style="13" bestFit="1" customWidth="1"/>
    <col min="15877" max="15884" width="9.140625" style="13"/>
    <col min="15885" max="15885" width="29.28515625" style="13" customWidth="1"/>
    <col min="15886" max="16128" width="9.140625" style="13"/>
    <col min="16129" max="16129" width="38.7109375" style="13" customWidth="1"/>
    <col min="16130" max="16130" width="11.7109375" style="13" customWidth="1"/>
    <col min="16131" max="16131" width="13.42578125" style="13" customWidth="1"/>
    <col min="16132" max="16132" width="26.28515625" style="13" bestFit="1" customWidth="1"/>
    <col min="16133" max="16140" width="9.140625" style="13"/>
    <col min="16141" max="16141" width="29.28515625" style="13" customWidth="1"/>
    <col min="16142" max="16384" width="9.140625" style="13"/>
  </cols>
  <sheetData>
    <row r="1" spans="1:16141" x14ac:dyDescent="0.2">
      <c r="A1" s="10" t="s">
        <v>0</v>
      </c>
      <c r="O1" s="20"/>
    </row>
    <row r="2" spans="1:16141" x14ac:dyDescent="0.2">
      <c r="A2" s="5" t="s">
        <v>1</v>
      </c>
      <c r="B2" s="14" t="s">
        <v>2</v>
      </c>
      <c r="C2" s="14" t="s">
        <v>11</v>
      </c>
      <c r="D2" s="15" t="s">
        <v>281</v>
      </c>
      <c r="E2" s="6"/>
      <c r="F2" s="6"/>
      <c r="G2" s="6"/>
      <c r="H2" s="6"/>
      <c r="I2" s="6"/>
      <c r="J2" s="6"/>
      <c r="K2" s="6"/>
      <c r="L2" s="6"/>
      <c r="M2" s="6"/>
      <c r="N2" s="6"/>
      <c r="O2" s="21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</row>
    <row r="3" spans="1:16141" s="6" customFormat="1" x14ac:dyDescent="0.2">
      <c r="A3" s="7" t="s">
        <v>173</v>
      </c>
      <c r="B3" s="16">
        <v>225405</v>
      </c>
      <c r="C3" s="16">
        <v>13</v>
      </c>
      <c r="D3" s="8">
        <f>C3/(B3/100000)</f>
        <v>5.7673964641423217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20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</row>
    <row r="4" spans="1:16141" x14ac:dyDescent="0.2">
      <c r="A4" s="7" t="s">
        <v>236</v>
      </c>
      <c r="B4" s="16">
        <v>637683</v>
      </c>
      <c r="C4" s="16">
        <v>33</v>
      </c>
      <c r="D4" s="8">
        <v>5.1749850631112952</v>
      </c>
      <c r="O4" s="20"/>
    </row>
    <row r="5" spans="1:16141" x14ac:dyDescent="0.2">
      <c r="A5" s="7" t="s">
        <v>198</v>
      </c>
      <c r="B5" s="16">
        <v>290567</v>
      </c>
      <c r="C5" s="16">
        <v>15</v>
      </c>
      <c r="D5" s="8">
        <v>5.1623205663409815</v>
      </c>
      <c r="O5" s="20"/>
    </row>
    <row r="6" spans="1:16141" x14ac:dyDescent="0.2">
      <c r="A6" s="7" t="s">
        <v>226</v>
      </c>
      <c r="B6" s="16">
        <v>248958</v>
      </c>
      <c r="C6" s="16">
        <v>12</v>
      </c>
      <c r="D6" s="8">
        <v>4.820090135685537</v>
      </c>
      <c r="O6" s="20"/>
    </row>
    <row r="7" spans="1:16141" x14ac:dyDescent="0.2">
      <c r="A7" s="7" t="s">
        <v>209</v>
      </c>
      <c r="B7" s="16">
        <v>642798</v>
      </c>
      <c r="C7" s="16">
        <v>26</v>
      </c>
      <c r="D7" s="8">
        <v>4.0448165675686605</v>
      </c>
      <c r="O7" s="20"/>
    </row>
    <row r="8" spans="1:16141" x14ac:dyDescent="0.2">
      <c r="A8" s="7" t="s">
        <v>216</v>
      </c>
      <c r="B8" s="16">
        <v>250805</v>
      </c>
      <c r="C8" s="16">
        <v>10</v>
      </c>
      <c r="D8" s="8">
        <v>3.987161340483643</v>
      </c>
      <c r="O8" s="20"/>
    </row>
    <row r="9" spans="1:16141" x14ac:dyDescent="0.2">
      <c r="A9" s="7" t="s">
        <v>228</v>
      </c>
      <c r="B9" s="16">
        <v>424072</v>
      </c>
      <c r="C9" s="16">
        <v>16</v>
      </c>
      <c r="D9" s="8">
        <v>3.7729442170197518</v>
      </c>
      <c r="O9" s="20"/>
    </row>
    <row r="10" spans="1:16141" x14ac:dyDescent="0.2">
      <c r="A10" s="7" t="s">
        <v>244</v>
      </c>
      <c r="B10" s="16">
        <v>871042</v>
      </c>
      <c r="C10" s="16">
        <v>32</v>
      </c>
      <c r="D10" s="8">
        <v>3.6737608519451421</v>
      </c>
      <c r="O10" s="20"/>
    </row>
    <row r="11" spans="1:16141" x14ac:dyDescent="0.2">
      <c r="A11" s="7" t="s">
        <v>253</v>
      </c>
      <c r="B11" s="16">
        <v>370224</v>
      </c>
      <c r="C11" s="16">
        <v>13</v>
      </c>
      <c r="D11" s="8">
        <v>3.5113877004192053</v>
      </c>
      <c r="O11" s="20"/>
    </row>
    <row r="12" spans="1:16141" x14ac:dyDescent="0.2">
      <c r="A12" s="7" t="s">
        <v>166</v>
      </c>
      <c r="B12" s="16">
        <v>227929</v>
      </c>
      <c r="C12" s="16">
        <v>8</v>
      </c>
      <c r="D12" s="8">
        <v>3.5098649140741194</v>
      </c>
      <c r="O12" s="20"/>
    </row>
    <row r="13" spans="1:16141" x14ac:dyDescent="0.2">
      <c r="A13" s="7" t="s">
        <v>193</v>
      </c>
      <c r="B13" s="16">
        <v>231808</v>
      </c>
      <c r="C13" s="16">
        <v>6</v>
      </c>
      <c r="D13" s="8">
        <v>2.5883489784649365</v>
      </c>
      <c r="O13" s="20"/>
    </row>
    <row r="14" spans="1:16141" x14ac:dyDescent="0.2">
      <c r="A14" s="7" t="s">
        <v>251</v>
      </c>
      <c r="B14" s="16">
        <v>258449</v>
      </c>
      <c r="C14" s="16">
        <v>6</v>
      </c>
      <c r="D14" s="8">
        <v>2.3215411938138666</v>
      </c>
      <c r="O14" s="20"/>
    </row>
    <row r="15" spans="1:16141" x14ac:dyDescent="0.2">
      <c r="A15" s="7" t="s">
        <v>164</v>
      </c>
      <c r="B15" s="16">
        <v>303152</v>
      </c>
      <c r="C15" s="16">
        <v>7</v>
      </c>
      <c r="D15" s="8">
        <v>2.3090726764131526</v>
      </c>
      <c r="O15" s="20"/>
    </row>
    <row r="16" spans="1:16141" x14ac:dyDescent="0.2">
      <c r="A16" s="7" t="s">
        <v>162</v>
      </c>
      <c r="B16" s="16">
        <v>567516</v>
      </c>
      <c r="C16" s="16">
        <v>13</v>
      </c>
      <c r="D16" s="8">
        <v>2.2906843155082854</v>
      </c>
      <c r="O16" s="20"/>
    </row>
    <row r="17" spans="1:15" x14ac:dyDescent="0.2">
      <c r="A17" s="7" t="s">
        <v>234</v>
      </c>
      <c r="B17" s="16">
        <v>309419</v>
      </c>
      <c r="C17" s="16">
        <v>7</v>
      </c>
      <c r="D17" s="8">
        <v>2.2623045126511299</v>
      </c>
      <c r="O17" s="20"/>
    </row>
    <row r="18" spans="1:15" x14ac:dyDescent="0.2">
      <c r="A18" s="7" t="s">
        <v>241</v>
      </c>
      <c r="B18" s="16">
        <v>494322</v>
      </c>
      <c r="C18" s="16">
        <v>11</v>
      </c>
      <c r="D18" s="8">
        <v>2.2252701680281275</v>
      </c>
      <c r="O18" s="20"/>
    </row>
    <row r="19" spans="1:15" x14ac:dyDescent="0.2">
      <c r="A19" s="7" t="s">
        <v>206</v>
      </c>
      <c r="B19" s="16">
        <v>271566</v>
      </c>
      <c r="C19" s="16">
        <v>6</v>
      </c>
      <c r="D19" s="8">
        <v>2.2094076578069419</v>
      </c>
      <c r="O19" s="20"/>
    </row>
    <row r="20" spans="1:15" x14ac:dyDescent="0.2">
      <c r="A20" s="7" t="s">
        <v>170</v>
      </c>
      <c r="B20" s="16">
        <v>381201</v>
      </c>
      <c r="C20" s="16">
        <v>8</v>
      </c>
      <c r="D20" s="8">
        <v>2.0986303813473732</v>
      </c>
      <c r="O20" s="20"/>
    </row>
    <row r="21" spans="1:15" x14ac:dyDescent="0.2">
      <c r="A21" s="7" t="s">
        <v>212</v>
      </c>
      <c r="B21" s="16">
        <v>481144</v>
      </c>
      <c r="C21" s="16">
        <v>10</v>
      </c>
      <c r="D21" s="8">
        <v>2.0783798613304958</v>
      </c>
      <c r="O21" s="20"/>
    </row>
    <row r="22" spans="1:15" x14ac:dyDescent="0.2">
      <c r="A22" s="7" t="s">
        <v>178</v>
      </c>
      <c r="B22" s="16">
        <v>242617</v>
      </c>
      <c r="C22" s="16">
        <v>5</v>
      </c>
      <c r="D22" s="8">
        <v>2.0608613576130281</v>
      </c>
      <c r="O22" s="20"/>
    </row>
    <row r="23" spans="1:15" x14ac:dyDescent="0.2">
      <c r="A23" s="7" t="s">
        <v>248</v>
      </c>
      <c r="B23" s="16">
        <v>687870</v>
      </c>
      <c r="C23" s="16">
        <v>14</v>
      </c>
      <c r="D23" s="8">
        <v>2.0352682919737739</v>
      </c>
      <c r="O23" s="20"/>
    </row>
    <row r="24" spans="1:15" x14ac:dyDescent="0.2">
      <c r="A24" s="7" t="s">
        <v>210</v>
      </c>
      <c r="B24" s="16">
        <v>318319</v>
      </c>
      <c r="C24" s="16">
        <v>6</v>
      </c>
      <c r="D24" s="8">
        <v>1.8849016238427487</v>
      </c>
      <c r="O24" s="20"/>
    </row>
    <row r="25" spans="1:15" x14ac:dyDescent="0.2">
      <c r="A25" s="7" t="s">
        <v>180</v>
      </c>
      <c r="B25" s="16">
        <v>269552</v>
      </c>
      <c r="C25" s="16">
        <v>5</v>
      </c>
      <c r="D25" s="8">
        <v>1.8549296610672523</v>
      </c>
      <c r="O25" s="20"/>
    </row>
    <row r="26" spans="1:15" x14ac:dyDescent="0.2">
      <c r="A26" s="7" t="s">
        <v>258</v>
      </c>
      <c r="B26" s="16">
        <v>674875</v>
      </c>
      <c r="C26" s="16">
        <v>12</v>
      </c>
      <c r="D26" s="8">
        <v>1.7781070568623818</v>
      </c>
      <c r="O26" s="20"/>
    </row>
    <row r="27" spans="1:15" x14ac:dyDescent="0.2">
      <c r="A27" s="7" t="s">
        <v>183</v>
      </c>
      <c r="B27" s="16">
        <v>459681</v>
      </c>
      <c r="C27" s="16">
        <v>8</v>
      </c>
      <c r="D27" s="8">
        <v>1.7403373208812198</v>
      </c>
      <c r="O27" s="20"/>
    </row>
    <row r="28" spans="1:15" x14ac:dyDescent="0.2">
      <c r="A28" s="7" t="s">
        <v>221</v>
      </c>
      <c r="B28" s="16">
        <v>415852</v>
      </c>
      <c r="C28" s="16">
        <v>7</v>
      </c>
      <c r="D28" s="8">
        <v>1.6832911708973384</v>
      </c>
      <c r="O28" s="20"/>
    </row>
    <row r="29" spans="1:15" x14ac:dyDescent="0.2">
      <c r="A29" s="7" t="s">
        <v>224</v>
      </c>
      <c r="B29" s="16">
        <v>8691599</v>
      </c>
      <c r="C29" s="16">
        <v>140</v>
      </c>
      <c r="D29" s="8">
        <v>1.6107507951068614</v>
      </c>
      <c r="O29" s="20"/>
    </row>
    <row r="30" spans="1:15" x14ac:dyDescent="0.2">
      <c r="A30" s="7" t="s">
        <v>249</v>
      </c>
      <c r="B30" s="16">
        <v>316262</v>
      </c>
      <c r="C30" s="16">
        <v>5</v>
      </c>
      <c r="D30" s="8">
        <v>1.5809676786967768</v>
      </c>
      <c r="O30" s="20"/>
    </row>
    <row r="31" spans="1:15" x14ac:dyDescent="0.2">
      <c r="A31" s="7" t="s">
        <v>176</v>
      </c>
      <c r="B31" s="16">
        <v>267322</v>
      </c>
      <c r="C31" s="16">
        <v>4</v>
      </c>
      <c r="D31" s="8">
        <v>1.4963227867515581</v>
      </c>
      <c r="O31" s="20"/>
    </row>
    <row r="32" spans="1:15" x14ac:dyDescent="0.2">
      <c r="A32" s="7" t="s">
        <v>255</v>
      </c>
      <c r="B32" s="16">
        <v>539162</v>
      </c>
      <c r="C32" s="16">
        <v>8</v>
      </c>
      <c r="D32" s="8">
        <v>1.4837840945763983</v>
      </c>
      <c r="O32" s="20"/>
    </row>
    <row r="33" spans="1:15" x14ac:dyDescent="0.2">
      <c r="A33" s="7" t="s">
        <v>187</v>
      </c>
      <c r="B33" s="16">
        <v>699521</v>
      </c>
      <c r="C33" s="16">
        <v>10</v>
      </c>
      <c r="D33" s="8">
        <v>1.4295496489740838</v>
      </c>
      <c r="O33" s="20"/>
    </row>
    <row r="34" spans="1:15" x14ac:dyDescent="0.2">
      <c r="A34" s="7" t="s">
        <v>211</v>
      </c>
      <c r="B34" s="16">
        <v>283989</v>
      </c>
      <c r="C34" s="16">
        <v>4</v>
      </c>
      <c r="D34" s="8">
        <v>1.4085052590065108</v>
      </c>
      <c r="O34" s="20"/>
    </row>
    <row r="35" spans="1:15" x14ac:dyDescent="0.2">
      <c r="A35" s="7" t="s">
        <v>239</v>
      </c>
      <c r="B35" s="16">
        <v>223942</v>
      </c>
      <c r="C35" s="16">
        <v>3</v>
      </c>
      <c r="D35" s="8">
        <v>1.3396325834367828</v>
      </c>
      <c r="O35" s="20"/>
    </row>
    <row r="36" spans="1:15" x14ac:dyDescent="0.2">
      <c r="A36" s="7" t="s">
        <v>194</v>
      </c>
      <c r="B36" s="16">
        <v>525594</v>
      </c>
      <c r="C36" s="16">
        <v>7</v>
      </c>
      <c r="D36" s="8">
        <v>1.3318264668165922</v>
      </c>
      <c r="O36" s="20"/>
    </row>
    <row r="37" spans="1:15" x14ac:dyDescent="0.2">
      <c r="A37" s="7" t="s">
        <v>250</v>
      </c>
      <c r="B37" s="16">
        <v>304055</v>
      </c>
      <c r="C37" s="16">
        <v>4</v>
      </c>
      <c r="D37" s="8">
        <v>1.3155514627287825</v>
      </c>
      <c r="O37" s="20"/>
    </row>
    <row r="38" spans="1:15" x14ac:dyDescent="0.2">
      <c r="A38" s="7" t="s">
        <v>181</v>
      </c>
      <c r="B38" s="16">
        <v>309190</v>
      </c>
      <c r="C38" s="16">
        <v>4</v>
      </c>
      <c r="D38" s="8">
        <v>1.2937029011287557</v>
      </c>
      <c r="O38" s="20"/>
    </row>
    <row r="39" spans="1:15" x14ac:dyDescent="0.2">
      <c r="A39" s="7" t="s">
        <v>169</v>
      </c>
      <c r="B39" s="16">
        <v>935806</v>
      </c>
      <c r="C39" s="16">
        <v>12</v>
      </c>
      <c r="D39" s="8">
        <v>1.2823170614422219</v>
      </c>
      <c r="O39" s="20"/>
    </row>
    <row r="40" spans="1:15" x14ac:dyDescent="0.2">
      <c r="A40" s="7" t="s">
        <v>247</v>
      </c>
      <c r="B40" s="16">
        <v>239959</v>
      </c>
      <c r="C40" s="16">
        <v>3</v>
      </c>
      <c r="D40" s="8">
        <v>1.2502135781529344</v>
      </c>
      <c r="O40" s="20"/>
    </row>
    <row r="41" spans="1:15" x14ac:dyDescent="0.2">
      <c r="A41" s="7" t="s">
        <v>196</v>
      </c>
      <c r="B41" s="16">
        <v>247440</v>
      </c>
      <c r="C41" s="16">
        <v>3</v>
      </c>
      <c r="D41" s="8">
        <v>1.212415130940834</v>
      </c>
      <c r="O41" s="20"/>
    </row>
    <row r="42" spans="1:15" x14ac:dyDescent="0.2">
      <c r="A42" s="7" t="s">
        <v>174</v>
      </c>
      <c r="B42" s="16">
        <v>661977</v>
      </c>
      <c r="C42" s="16">
        <v>8</v>
      </c>
      <c r="D42" s="8">
        <v>1.2085012017033825</v>
      </c>
      <c r="O42" s="20"/>
    </row>
    <row r="43" spans="1:15" x14ac:dyDescent="0.2">
      <c r="A43" s="7" t="s">
        <v>222</v>
      </c>
      <c r="B43" s="16">
        <v>672371</v>
      </c>
      <c r="C43" s="16">
        <v>8</v>
      </c>
      <c r="D43" s="8">
        <v>1.1898193110648734</v>
      </c>
      <c r="O43" s="20"/>
    </row>
    <row r="44" spans="1:15" x14ac:dyDescent="0.2">
      <c r="A44" s="7" t="s">
        <v>243</v>
      </c>
      <c r="B44" s="16">
        <v>1397856</v>
      </c>
      <c r="C44" s="16">
        <v>16</v>
      </c>
      <c r="D44" s="8">
        <v>1.1446100313623149</v>
      </c>
      <c r="O44" s="20"/>
    </row>
    <row r="45" spans="1:15" x14ac:dyDescent="0.2">
      <c r="A45" s="7" t="s">
        <v>189</v>
      </c>
      <c r="B45" s="16">
        <v>265510</v>
      </c>
      <c r="C45" s="16">
        <v>3</v>
      </c>
      <c r="D45" s="8">
        <v>1.1299009453504576</v>
      </c>
      <c r="O45" s="20"/>
    </row>
    <row r="46" spans="1:15" x14ac:dyDescent="0.2">
      <c r="A46" s="7" t="s">
        <v>231</v>
      </c>
      <c r="B46" s="16">
        <v>283852</v>
      </c>
      <c r="C46" s="16">
        <v>3</v>
      </c>
      <c r="D46" s="8">
        <v>1.0568888012062625</v>
      </c>
      <c r="O46" s="20"/>
    </row>
    <row r="47" spans="1:15" x14ac:dyDescent="0.2">
      <c r="A47" s="7" t="s">
        <v>197</v>
      </c>
      <c r="B47" s="16">
        <v>286435</v>
      </c>
      <c r="C47" s="16">
        <v>3</v>
      </c>
      <c r="D47" s="8">
        <v>1.0473580393457504</v>
      </c>
      <c r="O47" s="20"/>
    </row>
    <row r="48" spans="1:15" x14ac:dyDescent="0.2">
      <c r="A48" s="7" t="s">
        <v>252</v>
      </c>
      <c r="B48" s="16">
        <v>312272</v>
      </c>
      <c r="C48" s="16">
        <v>3</v>
      </c>
      <c r="D48" s="8">
        <v>0.96070092739662849</v>
      </c>
      <c r="O48" s="20"/>
    </row>
    <row r="49" spans="1:15" x14ac:dyDescent="0.2">
      <c r="A49" s="7" t="s">
        <v>245</v>
      </c>
      <c r="B49" s="16">
        <v>1042940</v>
      </c>
      <c r="C49" s="16">
        <v>10</v>
      </c>
      <c r="D49" s="8">
        <v>0.95882792873990841</v>
      </c>
      <c r="O49" s="20"/>
    </row>
    <row r="50" spans="1:15" x14ac:dyDescent="0.2">
      <c r="A50" s="7" t="s">
        <v>214</v>
      </c>
      <c r="B50" s="16">
        <v>769866</v>
      </c>
      <c r="C50" s="16">
        <v>7</v>
      </c>
      <c r="D50" s="8">
        <v>0.90924914205848806</v>
      </c>
      <c r="O50" s="20"/>
    </row>
    <row r="51" spans="1:15" x14ac:dyDescent="0.2">
      <c r="A51" s="7" t="s">
        <v>219</v>
      </c>
      <c r="B51" s="16">
        <v>449517</v>
      </c>
      <c r="C51" s="16">
        <v>4</v>
      </c>
      <c r="D51" s="8">
        <v>0.88984398810278587</v>
      </c>
      <c r="O51" s="20"/>
    </row>
    <row r="52" spans="1:15" x14ac:dyDescent="0.2">
      <c r="A52" s="7" t="s">
        <v>172</v>
      </c>
      <c r="B52" s="16">
        <v>230559</v>
      </c>
      <c r="C52" s="16">
        <v>2</v>
      </c>
      <c r="D52" s="8">
        <v>0.86745691992071439</v>
      </c>
      <c r="O52" s="20"/>
    </row>
    <row r="53" spans="1:15" x14ac:dyDescent="0.2">
      <c r="A53" s="7" t="s">
        <v>179</v>
      </c>
      <c r="B53" s="16">
        <v>2781116</v>
      </c>
      <c r="C53" s="16">
        <v>24</v>
      </c>
      <c r="D53" s="8">
        <v>0.86296292567444144</v>
      </c>
      <c r="O53" s="20"/>
    </row>
    <row r="54" spans="1:15" x14ac:dyDescent="0.2">
      <c r="A54" s="7" t="s">
        <v>167</v>
      </c>
      <c r="B54" s="16">
        <v>464043</v>
      </c>
      <c r="C54" s="16">
        <v>4</v>
      </c>
      <c r="D54" s="8">
        <v>0.86198908290826493</v>
      </c>
      <c r="O54" s="20"/>
    </row>
    <row r="55" spans="1:15" x14ac:dyDescent="0.2">
      <c r="A55" s="7" t="s">
        <v>204</v>
      </c>
      <c r="B55" s="16">
        <v>240260</v>
      </c>
      <c r="C55" s="16">
        <v>2</v>
      </c>
      <c r="D55" s="8">
        <v>0.8324315325064513</v>
      </c>
      <c r="O55" s="20"/>
    </row>
    <row r="56" spans="1:15" x14ac:dyDescent="0.2">
      <c r="A56" s="7" t="s">
        <v>227</v>
      </c>
      <c r="B56" s="16">
        <v>244004</v>
      </c>
      <c r="C56" s="16">
        <v>2</v>
      </c>
      <c r="D56" s="8">
        <v>0.81965869411976844</v>
      </c>
      <c r="O56" s="20"/>
    </row>
    <row r="57" spans="1:15" x14ac:dyDescent="0.2">
      <c r="A57" s="7" t="s">
        <v>207</v>
      </c>
      <c r="B57" s="16">
        <v>488023</v>
      </c>
      <c r="C57" s="16">
        <v>4</v>
      </c>
      <c r="D57" s="8">
        <v>0.81963350088008147</v>
      </c>
      <c r="O57" s="20"/>
    </row>
    <row r="58" spans="1:15" x14ac:dyDescent="0.2">
      <c r="A58" s="7" t="s">
        <v>168</v>
      </c>
      <c r="B58" s="16">
        <v>368200</v>
      </c>
      <c r="C58" s="16">
        <v>3</v>
      </c>
      <c r="D58" s="8">
        <v>0.81477457903313422</v>
      </c>
      <c r="O58" s="20"/>
    </row>
    <row r="59" spans="1:15" x14ac:dyDescent="0.2">
      <c r="A59" s="7" t="s">
        <v>238</v>
      </c>
      <c r="B59" s="16">
        <v>248815</v>
      </c>
      <c r="C59" s="16">
        <v>2</v>
      </c>
      <c r="D59" s="8">
        <v>0.80381005968289687</v>
      </c>
      <c r="O59" s="20"/>
    </row>
    <row r="60" spans="1:15" x14ac:dyDescent="0.2">
      <c r="A60" s="7" t="s">
        <v>223</v>
      </c>
      <c r="B60" s="16">
        <v>378952</v>
      </c>
      <c r="C60" s="16">
        <v>3</v>
      </c>
      <c r="D60" s="8">
        <v>0.79165699085900065</v>
      </c>
      <c r="O60" s="20"/>
    </row>
    <row r="61" spans="1:15" x14ac:dyDescent="0.2">
      <c r="A61" s="7" t="s">
        <v>175</v>
      </c>
      <c r="B61" s="16">
        <v>260428</v>
      </c>
      <c r="C61" s="16">
        <v>2</v>
      </c>
      <c r="D61" s="8">
        <v>0.76796657809452129</v>
      </c>
      <c r="O61" s="20"/>
    </row>
    <row r="62" spans="1:15" x14ac:dyDescent="0.2">
      <c r="A62" s="7" t="s">
        <v>242</v>
      </c>
      <c r="B62" s="16">
        <v>1442472</v>
      </c>
      <c r="C62" s="16">
        <v>11</v>
      </c>
      <c r="D62" s="8">
        <v>0.76257979357658234</v>
      </c>
      <c r="O62" s="20"/>
    </row>
    <row r="63" spans="1:15" x14ac:dyDescent="0.2">
      <c r="A63" s="7" t="s">
        <v>188</v>
      </c>
      <c r="B63" s="16">
        <v>656087</v>
      </c>
      <c r="C63" s="16">
        <v>5</v>
      </c>
      <c r="D63" s="8">
        <v>0.76209405155109</v>
      </c>
      <c r="O63" s="20"/>
    </row>
    <row r="64" spans="1:15" x14ac:dyDescent="0.2">
      <c r="A64" s="7" t="s">
        <v>191</v>
      </c>
      <c r="B64" s="16">
        <v>263854</v>
      </c>
      <c r="C64" s="16">
        <v>2</v>
      </c>
      <c r="D64" s="8">
        <v>0.7579949517536213</v>
      </c>
      <c r="O64" s="20"/>
    </row>
    <row r="65" spans="1:15" x14ac:dyDescent="0.2">
      <c r="A65" s="7" t="s">
        <v>259</v>
      </c>
      <c r="B65" s="16">
        <v>399072</v>
      </c>
      <c r="C65" s="16">
        <v>3</v>
      </c>
      <c r="D65" s="8">
        <v>0.75174404618715418</v>
      </c>
      <c r="O65" s="20"/>
    </row>
    <row r="66" spans="1:15" x14ac:dyDescent="0.2">
      <c r="A66" s="7" t="s">
        <v>254</v>
      </c>
      <c r="B66" s="16">
        <v>279019</v>
      </c>
      <c r="C66" s="16">
        <v>2</v>
      </c>
      <c r="D66" s="8">
        <v>0.71679706399922583</v>
      </c>
      <c r="O66" s="20"/>
    </row>
    <row r="67" spans="1:15" x14ac:dyDescent="0.2">
      <c r="A67" s="7" t="s">
        <v>233</v>
      </c>
      <c r="B67" s="16">
        <v>1601381</v>
      </c>
      <c r="C67" s="16">
        <v>11</v>
      </c>
      <c r="D67" s="8">
        <v>0.68690711329783483</v>
      </c>
      <c r="M67" s="20"/>
      <c r="O67" s="20"/>
    </row>
    <row r="68" spans="1:15" x14ac:dyDescent="0.2">
      <c r="A68" s="7" t="s">
        <v>201</v>
      </c>
      <c r="B68" s="16">
        <v>2333285</v>
      </c>
      <c r="C68" s="16">
        <v>16</v>
      </c>
      <c r="D68" s="8">
        <v>0.6857284900901518</v>
      </c>
      <c r="M68" s="20"/>
      <c r="O68" s="20"/>
    </row>
    <row r="69" spans="1:15" x14ac:dyDescent="0.2">
      <c r="A69" s="7" t="s">
        <v>237</v>
      </c>
      <c r="B69" s="16">
        <v>457182</v>
      </c>
      <c r="C69" s="16">
        <v>3</v>
      </c>
      <c r="D69" s="8">
        <v>0.65619381340472727</v>
      </c>
      <c r="M69" s="20"/>
      <c r="O69" s="20"/>
    </row>
    <row r="70" spans="1:15" x14ac:dyDescent="0.2">
      <c r="A70" s="7" t="s">
        <v>257</v>
      </c>
      <c r="B70" s="16">
        <v>461663</v>
      </c>
      <c r="C70" s="16">
        <v>3</v>
      </c>
      <c r="D70" s="8">
        <v>0.64982465564708458</v>
      </c>
      <c r="M70" s="20"/>
      <c r="O70" s="20"/>
    </row>
    <row r="71" spans="1:15" x14ac:dyDescent="0.2">
      <c r="A71" s="7" t="s">
        <v>240</v>
      </c>
      <c r="B71" s="16">
        <v>319466</v>
      </c>
      <c r="C71" s="16">
        <v>2</v>
      </c>
      <c r="D71" s="8">
        <v>0.62604471211333912</v>
      </c>
      <c r="M71" s="20"/>
      <c r="O71" s="20"/>
    </row>
    <row r="72" spans="1:15" x14ac:dyDescent="0.2">
      <c r="A72" s="7" t="s">
        <v>192</v>
      </c>
      <c r="B72" s="16">
        <v>851362</v>
      </c>
      <c r="C72" s="16">
        <v>5</v>
      </c>
      <c r="D72" s="8">
        <v>0.58729424146250364</v>
      </c>
      <c r="M72" s="20"/>
      <c r="O72" s="20"/>
    </row>
    <row r="73" spans="1:15" x14ac:dyDescent="0.2">
      <c r="A73" s="7" t="s">
        <v>190</v>
      </c>
      <c r="B73" s="16">
        <v>693738</v>
      </c>
      <c r="C73" s="16">
        <v>4</v>
      </c>
      <c r="D73" s="8">
        <v>0.57658654996554892</v>
      </c>
      <c r="M73" s="20"/>
      <c r="O73" s="20"/>
    </row>
    <row r="74" spans="1:15" x14ac:dyDescent="0.2">
      <c r="A74" s="7" t="s">
        <v>184</v>
      </c>
      <c r="B74" s="16">
        <v>871273</v>
      </c>
      <c r="C74" s="16">
        <v>5</v>
      </c>
      <c r="D74" s="8">
        <v>0.57387294223509733</v>
      </c>
      <c r="M74" s="20"/>
      <c r="O74" s="20"/>
    </row>
    <row r="75" spans="1:15" x14ac:dyDescent="0.2">
      <c r="A75" s="7" t="s">
        <v>177</v>
      </c>
      <c r="B75" s="16">
        <v>1063054</v>
      </c>
      <c r="C75" s="16">
        <v>6</v>
      </c>
      <c r="D75" s="8">
        <v>0.56441159150899201</v>
      </c>
      <c r="M75" s="20"/>
      <c r="O75" s="20"/>
    </row>
    <row r="76" spans="1:15" x14ac:dyDescent="0.2">
      <c r="A76" s="7" t="s">
        <v>205</v>
      </c>
      <c r="B76" s="16">
        <v>886969</v>
      </c>
      <c r="C76" s="16">
        <v>5</v>
      </c>
      <c r="D76" s="8">
        <v>0.56371755946374669</v>
      </c>
      <c r="M76" s="20"/>
      <c r="O76" s="20"/>
    </row>
    <row r="77" spans="1:15" x14ac:dyDescent="0.2">
      <c r="A77" s="7" t="s">
        <v>163</v>
      </c>
      <c r="B77" s="16">
        <v>359456</v>
      </c>
      <c r="C77" s="16">
        <v>2</v>
      </c>
      <c r="D77" s="8">
        <v>0.55639633223537788</v>
      </c>
      <c r="M77" s="20"/>
      <c r="O77" s="20"/>
    </row>
    <row r="78" spans="1:15" x14ac:dyDescent="0.2">
      <c r="A78" s="7" t="s">
        <v>165</v>
      </c>
      <c r="B78" s="16">
        <v>383549</v>
      </c>
      <c r="C78" s="16">
        <v>2</v>
      </c>
      <c r="D78" s="8">
        <v>0.52144576051560554</v>
      </c>
      <c r="M78" s="20"/>
      <c r="O78" s="20"/>
    </row>
    <row r="79" spans="1:15" x14ac:dyDescent="0.2">
      <c r="A79" s="7" t="s">
        <v>182</v>
      </c>
      <c r="B79" s="16">
        <v>383649</v>
      </c>
      <c r="C79" s="16">
        <v>2</v>
      </c>
      <c r="D79" s="8">
        <v>0.52130984311180273</v>
      </c>
      <c r="M79" s="20"/>
      <c r="O79" s="20"/>
    </row>
    <row r="80" spans="1:15" x14ac:dyDescent="0.2">
      <c r="A80" s="7" t="s">
        <v>220</v>
      </c>
      <c r="B80" s="16">
        <v>591865</v>
      </c>
      <c r="C80" s="16">
        <v>3</v>
      </c>
      <c r="D80" s="8">
        <v>0.50687234420011318</v>
      </c>
      <c r="M80" s="20"/>
      <c r="O80" s="20"/>
    </row>
    <row r="81" spans="1:15" x14ac:dyDescent="0.2">
      <c r="A81" s="7" t="s">
        <v>171</v>
      </c>
      <c r="B81" s="16">
        <v>620488</v>
      </c>
      <c r="C81" s="16">
        <v>3</v>
      </c>
      <c r="D81" s="8">
        <v>0.48349041399672515</v>
      </c>
      <c r="M81" s="20"/>
      <c r="O81" s="20"/>
    </row>
    <row r="82" spans="1:15" x14ac:dyDescent="0.2">
      <c r="A82" s="7" t="s">
        <v>256</v>
      </c>
      <c r="B82" s="16">
        <v>419494</v>
      </c>
      <c r="C82" s="16">
        <v>2</v>
      </c>
      <c r="D82" s="8">
        <v>0.47676486433655785</v>
      </c>
      <c r="M82" s="20"/>
      <c r="O82" s="20"/>
    </row>
    <row r="83" spans="1:15" x14ac:dyDescent="0.2">
      <c r="A83" s="7" t="s">
        <v>202</v>
      </c>
      <c r="B83" s="16">
        <v>864712</v>
      </c>
      <c r="C83" s="16">
        <v>4</v>
      </c>
      <c r="D83" s="8">
        <v>0.46258176132631446</v>
      </c>
      <c r="M83" s="20"/>
      <c r="O83" s="20"/>
    </row>
    <row r="84" spans="1:15" x14ac:dyDescent="0.2">
      <c r="A84" s="7" t="s">
        <v>229</v>
      </c>
      <c r="B84" s="16">
        <v>665635</v>
      </c>
      <c r="C84" s="16">
        <v>3</v>
      </c>
      <c r="D84" s="8">
        <v>0.45069745431054559</v>
      </c>
      <c r="M84" s="20"/>
      <c r="O84" s="20"/>
    </row>
    <row r="85" spans="1:15" x14ac:dyDescent="0.2">
      <c r="A85" s="7" t="s">
        <v>217</v>
      </c>
      <c r="B85" s="16">
        <v>668228</v>
      </c>
      <c r="C85" s="16">
        <v>3</v>
      </c>
      <c r="D85" s="8">
        <v>0.44894856246670295</v>
      </c>
      <c r="M85" s="20"/>
      <c r="O85" s="20"/>
    </row>
    <row r="86" spans="1:15" x14ac:dyDescent="0.2">
      <c r="A86" s="7" t="s">
        <v>230</v>
      </c>
      <c r="B86" s="16">
        <v>447804</v>
      </c>
      <c r="C86" s="16">
        <v>2</v>
      </c>
      <c r="D86" s="8">
        <v>0.44662396941519056</v>
      </c>
      <c r="M86" s="20"/>
      <c r="O86" s="20"/>
    </row>
    <row r="87" spans="1:15" x14ac:dyDescent="0.2">
      <c r="A87" s="7" t="s">
        <v>232</v>
      </c>
      <c r="B87" s="16">
        <v>1587761</v>
      </c>
      <c r="C87" s="16">
        <v>7</v>
      </c>
      <c r="D87" s="8">
        <v>0.4408723983017595</v>
      </c>
      <c r="M87" s="20"/>
      <c r="O87" s="20"/>
    </row>
    <row r="88" spans="1:15" x14ac:dyDescent="0.2">
      <c r="A88" s="7" t="s">
        <v>260</v>
      </c>
      <c r="B88" s="16">
        <v>244338</v>
      </c>
      <c r="C88" s="16">
        <v>1</v>
      </c>
      <c r="D88" s="8">
        <v>0.40926912719265934</v>
      </c>
      <c r="M88" s="20"/>
      <c r="O88" s="20"/>
    </row>
    <row r="89" spans="1:15" x14ac:dyDescent="0.2">
      <c r="A89" s="7" t="s">
        <v>218</v>
      </c>
      <c r="B89" s="16">
        <v>493089</v>
      </c>
      <c r="C89" s="16">
        <v>2</v>
      </c>
      <c r="D89" s="8">
        <v>0.40560629014234756</v>
      </c>
      <c r="M89" s="20"/>
      <c r="O89" s="20"/>
    </row>
    <row r="90" spans="1:15" x14ac:dyDescent="0.2">
      <c r="A90" s="7" t="s">
        <v>203</v>
      </c>
      <c r="B90" s="16">
        <v>253395</v>
      </c>
      <c r="C90" s="16">
        <v>1</v>
      </c>
      <c r="D90" s="8">
        <v>0.3946407782316147</v>
      </c>
      <c r="M90" s="20"/>
      <c r="O90" s="20"/>
    </row>
    <row r="91" spans="1:15" x14ac:dyDescent="0.2">
      <c r="A91" s="7" t="s">
        <v>200</v>
      </c>
      <c r="B91" s="16">
        <v>1014211</v>
      </c>
      <c r="C91" s="16">
        <v>4</v>
      </c>
      <c r="D91" s="8">
        <v>0.39439524911482915</v>
      </c>
      <c r="M91" s="20"/>
      <c r="O91" s="20"/>
    </row>
    <row r="92" spans="1:15" x14ac:dyDescent="0.2">
      <c r="A92" s="7" t="s">
        <v>208</v>
      </c>
      <c r="B92" s="16">
        <v>264978</v>
      </c>
      <c r="C92" s="16">
        <v>1</v>
      </c>
      <c r="D92" s="8">
        <v>0.3773898210417469</v>
      </c>
      <c r="M92" s="20"/>
      <c r="O92" s="20"/>
    </row>
    <row r="93" spans="1:15" x14ac:dyDescent="0.2">
      <c r="A93" s="7" t="s">
        <v>235</v>
      </c>
      <c r="B93" s="16">
        <v>287950</v>
      </c>
      <c r="C93" s="16">
        <v>1</v>
      </c>
      <c r="D93" s="8">
        <v>0.34728251432540369</v>
      </c>
      <c r="M93" s="20"/>
      <c r="O93" s="20"/>
    </row>
    <row r="94" spans="1:15" x14ac:dyDescent="0.2">
      <c r="A94" s="7" t="s">
        <v>186</v>
      </c>
      <c r="B94" s="16">
        <v>1323651</v>
      </c>
      <c r="C94" s="16">
        <v>4</v>
      </c>
      <c r="D94" s="8">
        <v>0.3021944606244395</v>
      </c>
      <c r="M94" s="20"/>
      <c r="O94" s="20"/>
    </row>
    <row r="95" spans="1:15" x14ac:dyDescent="0.2">
      <c r="A95" s="7" t="s">
        <v>185</v>
      </c>
      <c r="B95" s="16">
        <v>332403</v>
      </c>
      <c r="C95" s="16">
        <v>1</v>
      </c>
      <c r="D95" s="8">
        <v>0.30083964344485459</v>
      </c>
      <c r="M95" s="20"/>
      <c r="O95" s="20"/>
    </row>
    <row r="96" spans="1:15" x14ac:dyDescent="0.2">
      <c r="A96" s="7" t="s">
        <v>213</v>
      </c>
      <c r="B96" s="16">
        <v>3986442</v>
      </c>
      <c r="C96" s="16">
        <v>11</v>
      </c>
      <c r="D96" s="8">
        <v>0.27593528264050998</v>
      </c>
      <c r="M96" s="20"/>
      <c r="O96" s="20"/>
    </row>
    <row r="97" spans="1:15" x14ac:dyDescent="0.2">
      <c r="A97" s="7" t="s">
        <v>195</v>
      </c>
      <c r="B97" s="16">
        <v>245080</v>
      </c>
      <c r="C97" s="16">
        <v>0</v>
      </c>
      <c r="D97" s="8">
        <v>0</v>
      </c>
      <c r="O97" s="20"/>
    </row>
    <row r="98" spans="1:15" x14ac:dyDescent="0.2">
      <c r="A98" s="7" t="s">
        <v>199</v>
      </c>
      <c r="B98" s="16">
        <v>234049</v>
      </c>
      <c r="C98" s="16">
        <v>0</v>
      </c>
      <c r="D98" s="8">
        <v>0</v>
      </c>
      <c r="M98" s="20"/>
      <c r="O98" s="20"/>
    </row>
    <row r="99" spans="1:15" x14ac:dyDescent="0.2">
      <c r="A99" s="7" t="s">
        <v>215</v>
      </c>
      <c r="B99" s="16">
        <v>253910</v>
      </c>
      <c r="C99" s="16">
        <v>0</v>
      </c>
      <c r="D99" s="8">
        <v>0</v>
      </c>
      <c r="M99" s="20"/>
      <c r="O99" s="20"/>
    </row>
    <row r="100" spans="1:15" x14ac:dyDescent="0.2">
      <c r="A100" s="7" t="s">
        <v>225</v>
      </c>
      <c r="B100" s="16">
        <v>285064</v>
      </c>
      <c r="C100" s="16">
        <v>0</v>
      </c>
      <c r="D100" s="8">
        <v>0</v>
      </c>
      <c r="M100" s="20"/>
      <c r="O100" s="20"/>
    </row>
    <row r="101" spans="1:15" x14ac:dyDescent="0.2">
      <c r="A101" s="7" t="s">
        <v>246</v>
      </c>
      <c r="B101" s="16">
        <v>341747</v>
      </c>
      <c r="C101" s="16">
        <v>0</v>
      </c>
      <c r="D101" s="8">
        <v>0</v>
      </c>
      <c r="M101" s="20"/>
      <c r="O101" s="20"/>
    </row>
    <row r="102" spans="1:15" x14ac:dyDescent="0.2">
      <c r="B102" s="16"/>
      <c r="C102" s="16"/>
      <c r="D102" s="16"/>
      <c r="M102" s="20"/>
      <c r="O102" s="20"/>
    </row>
    <row r="103" spans="1:15" x14ac:dyDescent="0.2">
      <c r="C103" s="16">
        <f>SUM($C$3:$C$102)</f>
        <v>771</v>
      </c>
      <c r="M103" s="20"/>
    </row>
    <row r="104" spans="1:15" x14ac:dyDescent="0.2">
      <c r="M104" s="20"/>
    </row>
    <row r="105" spans="1:15" x14ac:dyDescent="0.2">
      <c r="M105" s="20"/>
    </row>
    <row r="106" spans="1:15" x14ac:dyDescent="0.2">
      <c r="M106" s="20"/>
    </row>
    <row r="107" spans="1:15" x14ac:dyDescent="0.2">
      <c r="M107" s="20"/>
    </row>
    <row r="108" spans="1:15" x14ac:dyDescent="0.2">
      <c r="M108" s="20"/>
    </row>
    <row r="109" spans="1:15" x14ac:dyDescent="0.2">
      <c r="M109" s="20"/>
    </row>
    <row r="110" spans="1:15" x14ac:dyDescent="0.2">
      <c r="M110" s="20"/>
    </row>
    <row r="111" spans="1:15" x14ac:dyDescent="0.2">
      <c r="M111" s="20"/>
    </row>
    <row r="112" spans="1:15" x14ac:dyDescent="0.2">
      <c r="M112" s="20"/>
    </row>
    <row r="113" spans="13:13" x14ac:dyDescent="0.2">
      <c r="M113" s="20"/>
    </row>
    <row r="114" spans="13:13" x14ac:dyDescent="0.2">
      <c r="M114" s="20"/>
    </row>
    <row r="115" spans="13:13" x14ac:dyDescent="0.2">
      <c r="M115" s="20"/>
    </row>
    <row r="116" spans="13:13" x14ac:dyDescent="0.2">
      <c r="M116" s="20"/>
    </row>
    <row r="117" spans="13:13" x14ac:dyDescent="0.2">
      <c r="M117" s="20"/>
    </row>
    <row r="118" spans="13:13" x14ac:dyDescent="0.2">
      <c r="M118" s="20"/>
    </row>
    <row r="119" spans="13:13" x14ac:dyDescent="0.2">
      <c r="M119" s="20"/>
    </row>
    <row r="120" spans="13:13" x14ac:dyDescent="0.2">
      <c r="M120" s="20"/>
    </row>
    <row r="121" spans="13:13" x14ac:dyDescent="0.2">
      <c r="M121" s="20"/>
    </row>
    <row r="122" spans="13:13" x14ac:dyDescent="0.2">
      <c r="M122" s="20"/>
    </row>
    <row r="123" spans="13:13" x14ac:dyDescent="0.2">
      <c r="M123" s="20"/>
    </row>
    <row r="124" spans="13:13" x14ac:dyDescent="0.2">
      <c r="M124" s="20"/>
    </row>
    <row r="125" spans="13:13" x14ac:dyDescent="0.2">
      <c r="M125" s="20"/>
    </row>
    <row r="126" spans="13:13" x14ac:dyDescent="0.2">
      <c r="M126" s="20"/>
    </row>
    <row r="127" spans="13:13" x14ac:dyDescent="0.2">
      <c r="M127" s="20"/>
    </row>
    <row r="128" spans="13:13" x14ac:dyDescent="0.2">
      <c r="M128" s="20"/>
    </row>
    <row r="129" spans="13:13" x14ac:dyDescent="0.2">
      <c r="M129" s="20"/>
    </row>
    <row r="130" spans="13:13" x14ac:dyDescent="0.2">
      <c r="M130" s="20"/>
    </row>
    <row r="131" spans="13:13" x14ac:dyDescent="0.2">
      <c r="M131" s="20"/>
    </row>
    <row r="132" spans="13:13" x14ac:dyDescent="0.2">
      <c r="M132" s="20"/>
    </row>
    <row r="133" spans="13:13" x14ac:dyDescent="0.2">
      <c r="M133" s="20"/>
    </row>
    <row r="134" spans="13:13" x14ac:dyDescent="0.2">
      <c r="M134" s="20"/>
    </row>
    <row r="135" spans="13:13" x14ac:dyDescent="0.2">
      <c r="M135" s="20"/>
    </row>
    <row r="136" spans="13:13" x14ac:dyDescent="0.2">
      <c r="M136" s="20"/>
    </row>
    <row r="137" spans="13:13" x14ac:dyDescent="0.2">
      <c r="M137" s="20"/>
    </row>
    <row r="138" spans="13:13" x14ac:dyDescent="0.2">
      <c r="M138" s="20"/>
    </row>
    <row r="139" spans="13:13" x14ac:dyDescent="0.2">
      <c r="M139" s="20"/>
    </row>
    <row r="140" spans="13:13" x14ac:dyDescent="0.2">
      <c r="M140" s="20"/>
    </row>
    <row r="141" spans="13:13" x14ac:dyDescent="0.2">
      <c r="M141" s="20"/>
    </row>
    <row r="142" spans="13:13" x14ac:dyDescent="0.2">
      <c r="M142" s="20"/>
    </row>
    <row r="143" spans="13:13" x14ac:dyDescent="0.2">
      <c r="M143" s="20"/>
    </row>
    <row r="144" spans="13:13" x14ac:dyDescent="0.2">
      <c r="M144" s="20"/>
    </row>
    <row r="145" spans="13:13" x14ac:dyDescent="0.2">
      <c r="M145" s="20"/>
    </row>
    <row r="146" spans="13:13" x14ac:dyDescent="0.2">
      <c r="M146" s="20"/>
    </row>
    <row r="147" spans="13:13" x14ac:dyDescent="0.2">
      <c r="M147" s="20"/>
    </row>
    <row r="148" spans="13:13" x14ac:dyDescent="0.2">
      <c r="M148" s="20"/>
    </row>
    <row r="149" spans="13:13" x14ac:dyDescent="0.2">
      <c r="M149" s="20"/>
    </row>
    <row r="150" spans="13:13" x14ac:dyDescent="0.2">
      <c r="M150" s="20"/>
    </row>
    <row r="151" spans="13:13" x14ac:dyDescent="0.2">
      <c r="M151" s="20"/>
    </row>
    <row r="152" spans="13:13" x14ac:dyDescent="0.2">
      <c r="M152" s="20"/>
    </row>
    <row r="153" spans="13:13" x14ac:dyDescent="0.2">
      <c r="M153" s="20"/>
    </row>
    <row r="154" spans="13:13" x14ac:dyDescent="0.2">
      <c r="M154" s="20"/>
    </row>
    <row r="155" spans="13:13" x14ac:dyDescent="0.2">
      <c r="M155" s="20"/>
    </row>
    <row r="156" spans="13:13" x14ac:dyDescent="0.2">
      <c r="M156" s="20"/>
    </row>
    <row r="157" spans="13:13" x14ac:dyDescent="0.2">
      <c r="M157" s="20"/>
    </row>
    <row r="158" spans="13:13" x14ac:dyDescent="0.2">
      <c r="M158" s="20"/>
    </row>
    <row r="159" spans="13:13" x14ac:dyDescent="0.2">
      <c r="M159" s="20"/>
    </row>
    <row r="160" spans="13:13" x14ac:dyDescent="0.2">
      <c r="M160" s="20"/>
    </row>
    <row r="161" spans="13:13" x14ac:dyDescent="0.2">
      <c r="M161" s="20"/>
    </row>
    <row r="162" spans="13:13" x14ac:dyDescent="0.2">
      <c r="M162" s="20"/>
    </row>
    <row r="163" spans="13:13" x14ac:dyDescent="0.2">
      <c r="M163" s="20"/>
    </row>
    <row r="164" spans="13:13" x14ac:dyDescent="0.2">
      <c r="M164" s="20"/>
    </row>
    <row r="165" spans="13:13" x14ac:dyDescent="0.2">
      <c r="M165" s="20"/>
    </row>
    <row r="166" spans="13:13" x14ac:dyDescent="0.2">
      <c r="M166" s="20"/>
    </row>
    <row r="167" spans="13:13" x14ac:dyDescent="0.2">
      <c r="M167" s="20"/>
    </row>
  </sheetData>
  <sortState ref="A3:D101">
    <sortCondition descending="1" ref="D3:D101"/>
  </sortState>
  <conditionalFormatting sqref="A1:XFD1048576">
    <cfRule type="containsText" dxfId="9" priority="1" operator="containsText" text=" IN">
      <formula>NOT(ISERROR(SEARCH(" IN",A1)))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topLeftCell="A73" zoomScaleNormal="49" zoomScaleSheetLayoutView="41" workbookViewId="0">
      <selection activeCell="B92" sqref="B92"/>
    </sheetView>
  </sheetViews>
  <sheetFormatPr defaultRowHeight="12.75" x14ac:dyDescent="0.2"/>
  <cols>
    <col min="1" max="1" width="54.42578125" style="42" customWidth="1"/>
    <col min="2" max="2" width="33" style="57" customWidth="1"/>
    <col min="3" max="16384" width="9.140625" style="42"/>
  </cols>
  <sheetData>
    <row r="1" spans="1:2" ht="15.75" x14ac:dyDescent="0.25">
      <c r="A1" s="49" t="s">
        <v>278</v>
      </c>
    </row>
    <row r="2" spans="1:2" ht="15" customHeight="1" x14ac:dyDescent="0.25">
      <c r="A2" s="61" t="s">
        <v>0</v>
      </c>
    </row>
    <row r="3" spans="1:2" ht="12.75" customHeight="1" x14ac:dyDescent="0.3">
      <c r="A3" s="60" t="s">
        <v>1</v>
      </c>
      <c r="B3" s="59" t="s">
        <v>152</v>
      </c>
    </row>
    <row r="4" spans="1:2" ht="13.5" customHeight="1" x14ac:dyDescent="0.2">
      <c r="A4" s="45" t="s">
        <v>82</v>
      </c>
      <c r="B4" s="50">
        <v>1928</v>
      </c>
    </row>
    <row r="5" spans="1:2" ht="13.5" customHeight="1" x14ac:dyDescent="0.2">
      <c r="A5" s="45" t="s">
        <v>37</v>
      </c>
      <c r="B5" s="50">
        <v>1250</v>
      </c>
    </row>
    <row r="6" spans="1:2" ht="13.5" customHeight="1" x14ac:dyDescent="0.2">
      <c r="A6" s="45" t="s">
        <v>72</v>
      </c>
      <c r="B6" s="50">
        <v>1166</v>
      </c>
    </row>
    <row r="7" spans="1:2" ht="13.5" customHeight="1" x14ac:dyDescent="0.2">
      <c r="A7" s="45" t="s">
        <v>60</v>
      </c>
      <c r="B7" s="50">
        <v>588</v>
      </c>
    </row>
    <row r="8" spans="1:2" ht="13.5" customHeight="1" x14ac:dyDescent="0.2">
      <c r="A8" s="45" t="s">
        <v>111</v>
      </c>
      <c r="B8" s="50">
        <v>476</v>
      </c>
    </row>
    <row r="9" spans="1:2" ht="13.5" customHeight="1" x14ac:dyDescent="0.2">
      <c r="A9" s="45" t="s">
        <v>90</v>
      </c>
      <c r="B9" s="50">
        <v>359</v>
      </c>
    </row>
    <row r="10" spans="1:2" ht="13.5" customHeight="1" x14ac:dyDescent="0.2">
      <c r="A10" s="45" t="s">
        <v>97</v>
      </c>
      <c r="B10" s="50">
        <v>297</v>
      </c>
    </row>
    <row r="11" spans="1:2" ht="13.5" customHeight="1" x14ac:dyDescent="0.2">
      <c r="A11" s="45" t="s">
        <v>6</v>
      </c>
      <c r="B11" s="50">
        <v>295</v>
      </c>
    </row>
    <row r="12" spans="1:2" ht="13.5" customHeight="1" x14ac:dyDescent="0.2">
      <c r="A12" s="45" t="s">
        <v>68</v>
      </c>
      <c r="B12" s="50">
        <v>291</v>
      </c>
    </row>
    <row r="13" spans="1:2" ht="13.5" customHeight="1" x14ac:dyDescent="0.2">
      <c r="A13" s="45" t="s">
        <v>27</v>
      </c>
      <c r="B13" s="50">
        <v>272</v>
      </c>
    </row>
    <row r="14" spans="1:2" ht="13.5" customHeight="1" x14ac:dyDescent="0.2">
      <c r="A14" s="45" t="s">
        <v>59</v>
      </c>
      <c r="B14" s="50">
        <v>257</v>
      </c>
    </row>
    <row r="15" spans="1:2" ht="13.5" customHeight="1" x14ac:dyDescent="0.2">
      <c r="A15" s="45" t="s">
        <v>89</v>
      </c>
      <c r="B15" s="50">
        <v>250</v>
      </c>
    </row>
    <row r="16" spans="1:2" ht="13.5" customHeight="1" x14ac:dyDescent="0.2">
      <c r="A16" s="45" t="s">
        <v>44</v>
      </c>
      <c r="B16" s="50">
        <v>220</v>
      </c>
    </row>
    <row r="17" spans="1:2" ht="13.5" customHeight="1" x14ac:dyDescent="0.2">
      <c r="A17" s="45" t="s">
        <v>57</v>
      </c>
      <c r="B17" s="50">
        <v>217</v>
      </c>
    </row>
    <row r="18" spans="1:2" ht="13.5" customHeight="1" x14ac:dyDescent="0.2">
      <c r="A18" s="45" t="s">
        <v>104</v>
      </c>
      <c r="B18" s="50">
        <v>211</v>
      </c>
    </row>
    <row r="19" spans="1:2" ht="13.5" customHeight="1" x14ac:dyDescent="0.2">
      <c r="A19" s="45" t="s">
        <v>39</v>
      </c>
      <c r="B19" s="50">
        <v>203</v>
      </c>
    </row>
    <row r="20" spans="1:2" ht="13.5" customHeight="1" x14ac:dyDescent="0.2">
      <c r="A20" s="45" t="s">
        <v>98</v>
      </c>
      <c r="B20" s="50">
        <v>200</v>
      </c>
    </row>
    <row r="21" spans="1:2" ht="13.5" customHeight="1" x14ac:dyDescent="0.2">
      <c r="A21" s="45" t="s">
        <v>107</v>
      </c>
      <c r="B21" s="50">
        <v>200</v>
      </c>
    </row>
    <row r="22" spans="1:2" ht="13.5" customHeight="1" x14ac:dyDescent="0.2">
      <c r="A22" s="45" t="s">
        <v>75</v>
      </c>
      <c r="B22" s="50">
        <v>195</v>
      </c>
    </row>
    <row r="23" spans="1:2" ht="13.5" customHeight="1" x14ac:dyDescent="0.2">
      <c r="A23" s="45" t="s">
        <v>32</v>
      </c>
      <c r="B23" s="50">
        <v>188</v>
      </c>
    </row>
    <row r="24" spans="1:2" ht="13.5" customHeight="1" x14ac:dyDescent="0.2">
      <c r="A24" s="45" t="s">
        <v>35</v>
      </c>
      <c r="B24" s="50">
        <v>178</v>
      </c>
    </row>
    <row r="25" spans="1:2" ht="13.5" customHeight="1" x14ac:dyDescent="0.2">
      <c r="A25" s="45" t="s">
        <v>5</v>
      </c>
      <c r="B25" s="50">
        <v>177</v>
      </c>
    </row>
    <row r="26" spans="1:2" ht="13.5" customHeight="1" x14ac:dyDescent="0.2">
      <c r="A26" s="45" t="s">
        <v>80</v>
      </c>
      <c r="B26" s="50">
        <v>165</v>
      </c>
    </row>
    <row r="27" spans="1:2" ht="13.5" customHeight="1" x14ac:dyDescent="0.2">
      <c r="A27" s="45" t="s">
        <v>62</v>
      </c>
      <c r="B27" s="50">
        <v>160</v>
      </c>
    </row>
    <row r="28" spans="1:2" ht="13.5" customHeight="1" x14ac:dyDescent="0.2">
      <c r="A28" s="45" t="s">
        <v>109</v>
      </c>
      <c r="B28" s="50">
        <v>157</v>
      </c>
    </row>
    <row r="29" spans="1:2" ht="13.5" customHeight="1" x14ac:dyDescent="0.2">
      <c r="A29" s="45" t="s">
        <v>92</v>
      </c>
      <c r="B29" s="50">
        <v>152</v>
      </c>
    </row>
    <row r="30" spans="1:2" ht="13.5" customHeight="1" x14ac:dyDescent="0.2">
      <c r="A30" s="45" t="s">
        <v>100</v>
      </c>
      <c r="B30" s="50">
        <v>151</v>
      </c>
    </row>
    <row r="31" spans="1:2" ht="13.5" customHeight="1" x14ac:dyDescent="0.2">
      <c r="A31" s="45" t="s">
        <v>69</v>
      </c>
      <c r="B31" s="50">
        <v>146</v>
      </c>
    </row>
    <row r="32" spans="1:2" ht="13.5" customHeight="1" x14ac:dyDescent="0.2">
      <c r="A32" s="45" t="s">
        <v>40</v>
      </c>
      <c r="B32" s="50">
        <v>145</v>
      </c>
    </row>
    <row r="33" spans="1:2" ht="13.5" customHeight="1" x14ac:dyDescent="0.2">
      <c r="A33" s="45" t="s">
        <v>105</v>
      </c>
      <c r="B33" s="50">
        <v>137</v>
      </c>
    </row>
    <row r="34" spans="1:2" ht="13.5" customHeight="1" x14ac:dyDescent="0.2">
      <c r="A34" s="45" t="s">
        <v>45</v>
      </c>
      <c r="B34" s="50">
        <v>130</v>
      </c>
    </row>
    <row r="35" spans="1:2" ht="13.5" customHeight="1" x14ac:dyDescent="0.2">
      <c r="A35" s="45" t="s">
        <v>106</v>
      </c>
      <c r="B35" s="50">
        <v>128</v>
      </c>
    </row>
    <row r="36" spans="1:2" ht="13.5" customHeight="1" x14ac:dyDescent="0.2">
      <c r="A36" s="45" t="s">
        <v>108</v>
      </c>
      <c r="B36" s="50">
        <v>127</v>
      </c>
    </row>
    <row r="37" spans="1:2" ht="13.5" customHeight="1" x14ac:dyDescent="0.2">
      <c r="A37" s="45" t="s">
        <v>50</v>
      </c>
      <c r="B37" s="50">
        <v>121</v>
      </c>
    </row>
    <row r="38" spans="1:2" ht="13.5" customHeight="1" x14ac:dyDescent="0.2">
      <c r="A38" s="45" t="s">
        <v>66</v>
      </c>
      <c r="B38" s="50">
        <v>109</v>
      </c>
    </row>
    <row r="39" spans="1:2" ht="13.5" customHeight="1" x14ac:dyDescent="0.2">
      <c r="A39" s="45" t="s">
        <v>76</v>
      </c>
      <c r="B39" s="50">
        <v>105</v>
      </c>
    </row>
    <row r="40" spans="1:2" ht="13.5" customHeight="1" x14ac:dyDescent="0.2">
      <c r="A40" s="45" t="s">
        <v>41</v>
      </c>
      <c r="B40" s="50">
        <v>105</v>
      </c>
    </row>
    <row r="41" spans="1:2" ht="13.5" customHeight="1" x14ac:dyDescent="0.2">
      <c r="A41" s="45" t="s">
        <v>23</v>
      </c>
      <c r="B41" s="50">
        <v>104</v>
      </c>
    </row>
    <row r="42" spans="1:2" ht="13.5" customHeight="1" x14ac:dyDescent="0.2">
      <c r="A42" s="45" t="s">
        <v>70</v>
      </c>
      <c r="B42" s="50">
        <v>99</v>
      </c>
    </row>
    <row r="43" spans="1:2" ht="13.5" customHeight="1" x14ac:dyDescent="0.2">
      <c r="A43" s="45" t="s">
        <v>34</v>
      </c>
      <c r="B43" s="50">
        <v>78</v>
      </c>
    </row>
    <row r="44" spans="1:2" ht="13.5" customHeight="1" x14ac:dyDescent="0.2">
      <c r="A44" s="45" t="s">
        <v>86</v>
      </c>
      <c r="B44" s="50">
        <v>76</v>
      </c>
    </row>
    <row r="45" spans="1:2" ht="13.5" customHeight="1" x14ac:dyDescent="0.2">
      <c r="A45" s="45" t="s">
        <v>24</v>
      </c>
      <c r="B45" s="50">
        <v>75</v>
      </c>
    </row>
    <row r="46" spans="1:2" ht="13.5" customHeight="1" x14ac:dyDescent="0.2">
      <c r="A46" s="45" t="s">
        <v>63</v>
      </c>
      <c r="B46" s="50">
        <v>73</v>
      </c>
    </row>
    <row r="47" spans="1:2" ht="13.5" customHeight="1" x14ac:dyDescent="0.2">
      <c r="A47" s="45" t="s">
        <v>38</v>
      </c>
      <c r="B47" s="50">
        <v>72</v>
      </c>
    </row>
    <row r="48" spans="1:2" ht="13.5" customHeight="1" x14ac:dyDescent="0.2">
      <c r="A48" s="45" t="s">
        <v>47</v>
      </c>
      <c r="B48" s="50">
        <v>70</v>
      </c>
    </row>
    <row r="49" spans="1:2" ht="13.5" customHeight="1" x14ac:dyDescent="0.2">
      <c r="A49" s="45" t="s">
        <v>74</v>
      </c>
      <c r="B49" s="50">
        <v>61</v>
      </c>
    </row>
    <row r="50" spans="1:2" ht="13.5" customHeight="1" x14ac:dyDescent="0.2">
      <c r="A50" s="45" t="s">
        <v>81</v>
      </c>
      <c r="B50" s="50">
        <v>59</v>
      </c>
    </row>
    <row r="51" spans="1:2" ht="13.5" customHeight="1" x14ac:dyDescent="0.2">
      <c r="A51" s="45" t="s">
        <v>30</v>
      </c>
      <c r="B51" s="50">
        <v>56</v>
      </c>
    </row>
    <row r="52" spans="1:2" ht="13.5" customHeight="1" x14ac:dyDescent="0.2">
      <c r="A52" s="45" t="s">
        <v>112</v>
      </c>
      <c r="B52" s="50">
        <v>54</v>
      </c>
    </row>
    <row r="53" spans="1:2" ht="13.5" customHeight="1" x14ac:dyDescent="0.2">
      <c r="A53" s="45" t="s">
        <v>53</v>
      </c>
      <c r="B53" s="50">
        <v>53</v>
      </c>
    </row>
    <row r="54" spans="1:2" ht="13.5" customHeight="1" x14ac:dyDescent="0.2">
      <c r="A54" s="45" t="s">
        <v>26</v>
      </c>
      <c r="B54" s="50">
        <v>51</v>
      </c>
    </row>
    <row r="55" spans="1:2" ht="13.5" customHeight="1" x14ac:dyDescent="0.2">
      <c r="A55" s="45" t="s">
        <v>51</v>
      </c>
      <c r="B55" s="50">
        <v>51</v>
      </c>
    </row>
    <row r="56" spans="1:2" ht="13.5" customHeight="1" x14ac:dyDescent="0.2">
      <c r="A56" s="45" t="s">
        <v>49</v>
      </c>
      <c r="B56" s="50">
        <v>50</v>
      </c>
    </row>
    <row r="57" spans="1:2" ht="13.5" customHeight="1" x14ac:dyDescent="0.2">
      <c r="A57" s="45" t="s">
        <v>58</v>
      </c>
      <c r="B57" s="50">
        <v>45</v>
      </c>
    </row>
    <row r="58" spans="1:2" ht="13.5" customHeight="1" x14ac:dyDescent="0.2">
      <c r="A58" s="45" t="s">
        <v>110</v>
      </c>
      <c r="B58" s="50">
        <v>38</v>
      </c>
    </row>
    <row r="59" spans="1:2" ht="13.5" customHeight="1" x14ac:dyDescent="0.2">
      <c r="A59" s="45" t="s">
        <v>102</v>
      </c>
      <c r="B59" s="50">
        <v>35</v>
      </c>
    </row>
    <row r="60" spans="1:2" ht="13.5" customHeight="1" x14ac:dyDescent="0.2">
      <c r="A60" s="45" t="s">
        <v>114</v>
      </c>
      <c r="B60" s="50">
        <v>21</v>
      </c>
    </row>
    <row r="61" spans="1:2" ht="13.5" customHeight="1" x14ac:dyDescent="0.2">
      <c r="A61" s="45" t="s">
        <v>42</v>
      </c>
      <c r="B61" s="50">
        <v>17</v>
      </c>
    </row>
    <row r="62" spans="1:2" ht="13.5" customHeight="1" x14ac:dyDescent="0.2">
      <c r="A62" s="45" t="s">
        <v>4</v>
      </c>
      <c r="B62" s="50">
        <v>14</v>
      </c>
    </row>
    <row r="63" spans="1:2" ht="13.5" customHeight="1" x14ac:dyDescent="0.2">
      <c r="A63" s="45" t="s">
        <v>46</v>
      </c>
      <c r="B63" s="50">
        <v>12</v>
      </c>
    </row>
    <row r="64" spans="1:2" ht="13.5" customHeight="1" x14ac:dyDescent="0.2">
      <c r="A64" s="45" t="s">
        <v>83</v>
      </c>
      <c r="B64" s="50">
        <v>10</v>
      </c>
    </row>
    <row r="65" spans="1:2" ht="13.5" customHeight="1" x14ac:dyDescent="0.2">
      <c r="A65" s="45" t="s">
        <v>36</v>
      </c>
      <c r="B65" s="50">
        <v>10</v>
      </c>
    </row>
    <row r="66" spans="1:2" ht="13.5" customHeight="1" x14ac:dyDescent="0.2">
      <c r="A66" s="45" t="s">
        <v>73</v>
      </c>
      <c r="B66" s="50">
        <v>10</v>
      </c>
    </row>
    <row r="67" spans="1:2" ht="13.5" customHeight="1" x14ac:dyDescent="0.2">
      <c r="A67" s="45" t="s">
        <v>65</v>
      </c>
      <c r="B67" s="50">
        <v>10</v>
      </c>
    </row>
    <row r="68" spans="1:2" ht="13.5" customHeight="1" x14ac:dyDescent="0.2">
      <c r="A68" s="45" t="s">
        <v>64</v>
      </c>
      <c r="B68" s="50">
        <v>8</v>
      </c>
    </row>
    <row r="69" spans="1:2" ht="13.5" customHeight="1" x14ac:dyDescent="0.2">
      <c r="A69" s="45" t="s">
        <v>96</v>
      </c>
      <c r="B69" s="50">
        <v>8</v>
      </c>
    </row>
    <row r="70" spans="1:2" ht="13.5" customHeight="1" x14ac:dyDescent="0.2">
      <c r="A70" s="45" t="s">
        <v>61</v>
      </c>
      <c r="B70" s="50">
        <v>6</v>
      </c>
    </row>
    <row r="71" spans="1:2" ht="13.5" customHeight="1" x14ac:dyDescent="0.2">
      <c r="A71" s="45" t="s">
        <v>113</v>
      </c>
      <c r="B71" s="50">
        <v>6</v>
      </c>
    </row>
    <row r="72" spans="1:2" ht="13.5" customHeight="1" x14ac:dyDescent="0.2">
      <c r="A72" s="45" t="s">
        <v>79</v>
      </c>
      <c r="B72" s="50">
        <v>4</v>
      </c>
    </row>
    <row r="73" spans="1:2" ht="13.5" customHeight="1" x14ac:dyDescent="0.2">
      <c r="A73" s="45" t="s">
        <v>29</v>
      </c>
      <c r="B73" s="50">
        <v>3</v>
      </c>
    </row>
    <row r="74" spans="1:2" ht="13.5" customHeight="1" x14ac:dyDescent="0.2">
      <c r="A74" s="45" t="s">
        <v>93</v>
      </c>
      <c r="B74" s="50">
        <v>2</v>
      </c>
    </row>
    <row r="75" spans="1:2" ht="13.5" customHeight="1" x14ac:dyDescent="0.2">
      <c r="A75" s="45" t="s">
        <v>78</v>
      </c>
      <c r="B75" s="50">
        <v>2</v>
      </c>
    </row>
    <row r="76" spans="1:2" ht="13.5" customHeight="1" x14ac:dyDescent="0.2">
      <c r="A76" s="45" t="s">
        <v>52</v>
      </c>
      <c r="B76" s="50">
        <v>1</v>
      </c>
    </row>
    <row r="77" spans="1:2" ht="13.5" customHeight="1" x14ac:dyDescent="0.2">
      <c r="A77" s="45" t="s">
        <v>48</v>
      </c>
      <c r="B77" s="58" t="s">
        <v>277</v>
      </c>
    </row>
    <row r="78" spans="1:2" ht="13.5" customHeight="1" x14ac:dyDescent="0.2">
      <c r="A78" s="45" t="s">
        <v>33</v>
      </c>
      <c r="B78" s="58" t="s">
        <v>277</v>
      </c>
    </row>
    <row r="79" spans="1:2" ht="13.5" customHeight="1" x14ac:dyDescent="0.2">
      <c r="A79" s="45" t="s">
        <v>43</v>
      </c>
      <c r="B79" s="58" t="s">
        <v>277</v>
      </c>
    </row>
    <row r="80" spans="1:2" ht="13.5" customHeight="1" x14ac:dyDescent="0.2">
      <c r="A80" s="45" t="s">
        <v>99</v>
      </c>
      <c r="B80" s="58" t="s">
        <v>277</v>
      </c>
    </row>
    <row r="81" spans="1:2" ht="13.5" customHeight="1" x14ac:dyDescent="0.2">
      <c r="A81" s="45" t="s">
        <v>95</v>
      </c>
      <c r="B81" s="58" t="s">
        <v>277</v>
      </c>
    </row>
    <row r="82" spans="1:2" ht="13.5" customHeight="1" x14ac:dyDescent="0.2">
      <c r="A82" s="45" t="s">
        <v>91</v>
      </c>
      <c r="B82" s="58" t="s">
        <v>277</v>
      </c>
    </row>
    <row r="83" spans="1:2" ht="13.5" customHeight="1" x14ac:dyDescent="0.2">
      <c r="A83" s="45" t="s">
        <v>103</v>
      </c>
      <c r="B83" s="58" t="s">
        <v>277</v>
      </c>
    </row>
    <row r="84" spans="1:2" ht="13.5" customHeight="1" x14ac:dyDescent="0.2">
      <c r="A84" s="45" t="s">
        <v>21</v>
      </c>
      <c r="B84" s="58" t="s">
        <v>277</v>
      </c>
    </row>
    <row r="85" spans="1:2" ht="13.5" customHeight="1" x14ac:dyDescent="0.2">
      <c r="A85" s="45" t="s">
        <v>20</v>
      </c>
      <c r="B85" s="58" t="s">
        <v>277</v>
      </c>
    </row>
    <row r="86" spans="1:2" ht="13.5" customHeight="1" x14ac:dyDescent="0.2">
      <c r="A86" s="45" t="s">
        <v>28</v>
      </c>
      <c r="B86" s="58" t="s">
        <v>277</v>
      </c>
    </row>
    <row r="87" spans="1:2" ht="13.5" customHeight="1" x14ac:dyDescent="0.2">
      <c r="A87" s="45" t="s">
        <v>25</v>
      </c>
      <c r="B87" s="58" t="s">
        <v>277</v>
      </c>
    </row>
    <row r="88" spans="1:2" ht="13.5" customHeight="1" x14ac:dyDescent="0.2">
      <c r="A88" s="45" t="s">
        <v>115</v>
      </c>
      <c r="B88" s="58" t="s">
        <v>277</v>
      </c>
    </row>
    <row r="89" spans="1:2" ht="13.5" customHeight="1" x14ac:dyDescent="0.2">
      <c r="A89" s="45" t="s">
        <v>71</v>
      </c>
      <c r="B89" s="58" t="s">
        <v>277</v>
      </c>
    </row>
    <row r="90" spans="1:2" ht="13.5" customHeight="1" x14ac:dyDescent="0.2">
      <c r="A90" s="45" t="s">
        <v>22</v>
      </c>
      <c r="B90" s="58" t="s">
        <v>277</v>
      </c>
    </row>
    <row r="91" spans="1:2" ht="13.5" customHeight="1" x14ac:dyDescent="0.2">
      <c r="A91" s="45" t="s">
        <v>55</v>
      </c>
      <c r="B91" s="58" t="s">
        <v>277</v>
      </c>
    </row>
    <row r="92" spans="1:2" ht="13.5" customHeight="1" x14ac:dyDescent="0.2">
      <c r="A92" s="45" t="s">
        <v>77</v>
      </c>
      <c r="B92" s="58" t="s">
        <v>277</v>
      </c>
    </row>
    <row r="93" spans="1:2" ht="13.5" customHeight="1" x14ac:dyDescent="0.2">
      <c r="A93" s="45" t="s">
        <v>101</v>
      </c>
      <c r="B93" s="58" t="s">
        <v>277</v>
      </c>
    </row>
    <row r="94" spans="1:2" ht="13.5" customHeight="1" x14ac:dyDescent="0.2">
      <c r="A94" s="45" t="s">
        <v>84</v>
      </c>
      <c r="B94" s="58" t="s">
        <v>277</v>
      </c>
    </row>
    <row r="95" spans="1:2" ht="13.5" customHeight="1" x14ac:dyDescent="0.2">
      <c r="A95" s="45" t="s">
        <v>116</v>
      </c>
      <c r="B95" s="58" t="s">
        <v>277</v>
      </c>
    </row>
    <row r="96" spans="1:2" ht="13.5" customHeight="1" x14ac:dyDescent="0.2">
      <c r="A96" s="45" t="s">
        <v>67</v>
      </c>
      <c r="B96" s="58" t="s">
        <v>277</v>
      </c>
    </row>
    <row r="97" spans="1:2" ht="13.5" customHeight="1" x14ac:dyDescent="0.2">
      <c r="A97" s="45" t="s">
        <v>85</v>
      </c>
      <c r="B97" s="58" t="s">
        <v>277</v>
      </c>
    </row>
    <row r="98" spans="1:2" ht="13.5" customHeight="1" x14ac:dyDescent="0.2">
      <c r="A98" s="45" t="s">
        <v>54</v>
      </c>
      <c r="B98" s="58" t="s">
        <v>277</v>
      </c>
    </row>
    <row r="99" spans="1:2" ht="13.5" customHeight="1" x14ac:dyDescent="0.2">
      <c r="A99" s="45" t="s">
        <v>94</v>
      </c>
      <c r="B99" s="58" t="s">
        <v>277</v>
      </c>
    </row>
    <row r="100" spans="1:2" ht="13.5" customHeight="1" x14ac:dyDescent="0.2">
      <c r="A100" s="45" t="s">
        <v>88</v>
      </c>
      <c r="B100" s="58" t="s">
        <v>277</v>
      </c>
    </row>
    <row r="101" spans="1:2" ht="13.5" customHeight="1" x14ac:dyDescent="0.2">
      <c r="A101" s="45" t="s">
        <v>87</v>
      </c>
      <c r="B101" s="58" t="s">
        <v>277</v>
      </c>
    </row>
    <row r="102" spans="1:2" ht="13.5" customHeight="1" x14ac:dyDescent="0.2">
      <c r="A102" s="45" t="s">
        <v>31</v>
      </c>
      <c r="B102" s="58" t="s">
        <v>277</v>
      </c>
    </row>
    <row r="103" spans="1:2" ht="13.5" customHeight="1" x14ac:dyDescent="0.2">
      <c r="A103" s="45" t="s">
        <v>56</v>
      </c>
      <c r="B103" s="58" t="s">
        <v>277</v>
      </c>
    </row>
    <row r="104" spans="1:2" ht="13.5" customHeight="1" x14ac:dyDescent="0.2">
      <c r="B104" s="50">
        <f>SUM($B$3:$B$103)</f>
        <v>12800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/>
  </sheetViews>
  <sheetFormatPr defaultRowHeight="12.75" x14ac:dyDescent="0.2"/>
  <cols>
    <col min="1" max="1" width="19.5703125" style="2" bestFit="1" customWidth="1"/>
    <col min="2" max="2" width="10" style="2" bestFit="1" customWidth="1"/>
    <col min="3" max="3" width="9.7109375" style="2" bestFit="1" customWidth="1"/>
    <col min="4" max="4" width="26" style="2" bestFit="1" customWidth="1"/>
    <col min="5" max="16384" width="9.140625" style="2"/>
  </cols>
  <sheetData>
    <row r="1" spans="1:4" ht="16.5" x14ac:dyDescent="0.3">
      <c r="A1" s="27">
        <v>2017</v>
      </c>
    </row>
    <row r="2" spans="1:4" x14ac:dyDescent="0.2">
      <c r="A2" s="19" t="s">
        <v>1</v>
      </c>
      <c r="B2" s="19" t="s">
        <v>2</v>
      </c>
      <c r="C2" s="19" t="s">
        <v>138</v>
      </c>
      <c r="D2" s="19" t="s">
        <v>143</v>
      </c>
    </row>
    <row r="3" spans="1:4" x14ac:dyDescent="0.2">
      <c r="A3" s="7" t="s">
        <v>73</v>
      </c>
      <c r="B3" s="16">
        <v>248987</v>
      </c>
      <c r="C3" s="9">
        <v>9</v>
      </c>
      <c r="D3" s="8">
        <v>3.6</v>
      </c>
    </row>
    <row r="4" spans="1:4" x14ac:dyDescent="0.2">
      <c r="A4" s="7" t="s">
        <v>39</v>
      </c>
      <c r="B4" s="16">
        <v>309190</v>
      </c>
      <c r="C4" s="9">
        <v>6</v>
      </c>
      <c r="D4" s="8">
        <v>1.9</v>
      </c>
    </row>
    <row r="5" spans="1:4" x14ac:dyDescent="0.2">
      <c r="A5" s="7" t="s">
        <v>70</v>
      </c>
      <c r="B5" s="16">
        <v>283989</v>
      </c>
      <c r="C5" s="9">
        <v>5</v>
      </c>
      <c r="D5" s="8">
        <v>1.8</v>
      </c>
    </row>
    <row r="6" spans="1:4" x14ac:dyDescent="0.2">
      <c r="A6" s="7" t="s">
        <v>4</v>
      </c>
      <c r="B6" s="16">
        <v>378952</v>
      </c>
      <c r="C6" s="9">
        <v>7</v>
      </c>
      <c r="D6" s="8">
        <v>1.8</v>
      </c>
    </row>
    <row r="7" spans="1:4" x14ac:dyDescent="0.2">
      <c r="A7" s="7" t="s">
        <v>88</v>
      </c>
      <c r="B7" s="16">
        <v>447804</v>
      </c>
      <c r="C7" s="9">
        <v>8</v>
      </c>
      <c r="D7" s="8">
        <v>1.8</v>
      </c>
    </row>
    <row r="8" spans="1:4" x14ac:dyDescent="0.2">
      <c r="A8" s="7" t="s">
        <v>80</v>
      </c>
      <c r="B8" s="16">
        <v>415852</v>
      </c>
      <c r="C8" s="9">
        <v>7</v>
      </c>
      <c r="D8" s="8">
        <v>1.7</v>
      </c>
    </row>
    <row r="9" spans="1:4" x14ac:dyDescent="0.2">
      <c r="A9" s="7" t="s">
        <v>103</v>
      </c>
      <c r="B9" s="16">
        <v>239959</v>
      </c>
      <c r="C9" s="9">
        <v>4</v>
      </c>
      <c r="D9" s="8">
        <v>1.7</v>
      </c>
    </row>
    <row r="10" spans="1:4" x14ac:dyDescent="0.2">
      <c r="A10" s="7" t="s">
        <v>26</v>
      </c>
      <c r="B10" s="16">
        <v>368200</v>
      </c>
      <c r="C10" s="9">
        <v>6</v>
      </c>
      <c r="D10" s="8">
        <v>1.6</v>
      </c>
    </row>
    <row r="11" spans="1:4" x14ac:dyDescent="0.2">
      <c r="A11" s="7" t="s">
        <v>69</v>
      </c>
      <c r="B11" s="16">
        <v>318319</v>
      </c>
      <c r="C11" s="9">
        <v>5</v>
      </c>
      <c r="D11" s="8">
        <v>1.6</v>
      </c>
    </row>
    <row r="12" spans="1:4" x14ac:dyDescent="0.2">
      <c r="A12" s="7" t="s">
        <v>75</v>
      </c>
      <c r="B12" s="16">
        <v>250805</v>
      </c>
      <c r="C12" s="9">
        <v>4</v>
      </c>
      <c r="D12" s="8">
        <v>1.6</v>
      </c>
    </row>
    <row r="13" spans="1:4" x14ac:dyDescent="0.2">
      <c r="A13" s="7" t="s">
        <v>109</v>
      </c>
      <c r="B13" s="16">
        <v>370224</v>
      </c>
      <c r="C13" s="9">
        <v>6</v>
      </c>
      <c r="D13" s="8">
        <v>1.6</v>
      </c>
    </row>
    <row r="14" spans="1:4" x14ac:dyDescent="0.2">
      <c r="A14" s="7" t="s">
        <v>33</v>
      </c>
      <c r="B14" s="16">
        <v>260428</v>
      </c>
      <c r="C14" s="9">
        <v>4</v>
      </c>
      <c r="D14" s="8">
        <v>1.5</v>
      </c>
    </row>
    <row r="15" spans="1:4" x14ac:dyDescent="0.2">
      <c r="A15" s="7" t="s">
        <v>49</v>
      </c>
      <c r="B15" s="16">
        <v>263854</v>
      </c>
      <c r="C15" s="9">
        <v>4</v>
      </c>
      <c r="D15" s="8">
        <v>1.5</v>
      </c>
    </row>
    <row r="16" spans="1:4" x14ac:dyDescent="0.2">
      <c r="A16" s="7" t="s">
        <v>61</v>
      </c>
      <c r="B16" s="16">
        <v>864712</v>
      </c>
      <c r="C16" s="9">
        <v>13</v>
      </c>
      <c r="D16" s="8">
        <v>1.5</v>
      </c>
    </row>
    <row r="17" spans="1:4" x14ac:dyDescent="0.2">
      <c r="A17" s="7" t="s">
        <v>112</v>
      </c>
      <c r="B17" s="16">
        <v>419494</v>
      </c>
      <c r="C17" s="9">
        <v>6</v>
      </c>
      <c r="D17" s="8">
        <v>1.4</v>
      </c>
    </row>
    <row r="18" spans="1:4" x14ac:dyDescent="0.2">
      <c r="A18" s="7" t="s">
        <v>25</v>
      </c>
      <c r="B18" s="16">
        <v>464043</v>
      </c>
      <c r="C18" s="9">
        <v>6</v>
      </c>
      <c r="D18" s="8">
        <v>1.3</v>
      </c>
    </row>
    <row r="19" spans="1:4" x14ac:dyDescent="0.2">
      <c r="A19" s="7" t="s">
        <v>30</v>
      </c>
      <c r="B19" s="16">
        <v>230559</v>
      </c>
      <c r="C19" s="9">
        <v>3</v>
      </c>
      <c r="D19" s="8">
        <v>1.3</v>
      </c>
    </row>
    <row r="20" spans="1:4" x14ac:dyDescent="0.2">
      <c r="A20" s="7" t="s">
        <v>76</v>
      </c>
      <c r="B20" s="16">
        <v>668228</v>
      </c>
      <c r="C20" s="9">
        <v>9</v>
      </c>
      <c r="D20" s="8">
        <v>1.3</v>
      </c>
    </row>
    <row r="21" spans="1:4" x14ac:dyDescent="0.2">
      <c r="A21" s="7" t="s">
        <v>6</v>
      </c>
      <c r="B21" s="16">
        <v>637683</v>
      </c>
      <c r="C21" s="9">
        <v>8</v>
      </c>
      <c r="D21" s="8">
        <v>1.3</v>
      </c>
    </row>
    <row r="22" spans="1:4" x14ac:dyDescent="0.2">
      <c r="A22" s="7" t="s">
        <v>105</v>
      </c>
      <c r="B22" s="16">
        <v>316262</v>
      </c>
      <c r="C22" s="9">
        <v>4</v>
      </c>
      <c r="D22" s="8">
        <v>1.3</v>
      </c>
    </row>
    <row r="23" spans="1:4" x14ac:dyDescent="0.2">
      <c r="A23" s="7" t="s">
        <v>106</v>
      </c>
      <c r="B23" s="16">
        <v>304055</v>
      </c>
      <c r="C23" s="9">
        <v>4</v>
      </c>
      <c r="D23" s="8">
        <v>1.3</v>
      </c>
    </row>
    <row r="24" spans="1:4" x14ac:dyDescent="0.2">
      <c r="A24" s="7" t="s">
        <v>115</v>
      </c>
      <c r="B24" s="16">
        <v>399072</v>
      </c>
      <c r="C24" s="9">
        <v>5</v>
      </c>
      <c r="D24" s="8">
        <v>1.3</v>
      </c>
    </row>
    <row r="25" spans="1:4" x14ac:dyDescent="0.2">
      <c r="A25" s="7" t="s">
        <v>53</v>
      </c>
      <c r="B25" s="16">
        <v>245080</v>
      </c>
      <c r="C25" s="9">
        <v>3</v>
      </c>
      <c r="D25" s="8">
        <v>1.2</v>
      </c>
    </row>
    <row r="26" spans="1:4" x14ac:dyDescent="0.2">
      <c r="A26" s="7" t="s">
        <v>62</v>
      </c>
      <c r="B26" s="16">
        <v>253395</v>
      </c>
      <c r="C26" s="9">
        <v>3</v>
      </c>
      <c r="D26" s="8">
        <v>1.2</v>
      </c>
    </row>
    <row r="27" spans="1:4" x14ac:dyDescent="0.2">
      <c r="A27" s="7" t="s">
        <v>66</v>
      </c>
      <c r="B27" s="16">
        <v>488023</v>
      </c>
      <c r="C27" s="9">
        <v>6</v>
      </c>
      <c r="D27" s="8">
        <v>1.2</v>
      </c>
    </row>
    <row r="28" spans="1:4" x14ac:dyDescent="0.2">
      <c r="A28" s="7" t="s">
        <v>87</v>
      </c>
      <c r="B28" s="16">
        <v>665635</v>
      </c>
      <c r="C28" s="9">
        <v>8</v>
      </c>
      <c r="D28" s="8">
        <v>1.2</v>
      </c>
    </row>
    <row r="29" spans="1:4" x14ac:dyDescent="0.2">
      <c r="A29" s="7" t="s">
        <v>107</v>
      </c>
      <c r="B29" s="16">
        <v>258449</v>
      </c>
      <c r="C29" s="9">
        <v>3</v>
      </c>
      <c r="D29" s="8">
        <v>1.2</v>
      </c>
    </row>
    <row r="30" spans="1:4" x14ac:dyDescent="0.2">
      <c r="A30" s="7" t="s">
        <v>110</v>
      </c>
      <c r="B30" s="16">
        <v>279019</v>
      </c>
      <c r="C30" s="9">
        <v>3</v>
      </c>
      <c r="D30" s="8">
        <v>1.1000000000000001</v>
      </c>
    </row>
    <row r="31" spans="1:4" x14ac:dyDescent="0.2">
      <c r="A31" s="7" t="s">
        <v>113</v>
      </c>
      <c r="B31" s="16">
        <v>461663</v>
      </c>
      <c r="C31" s="9">
        <v>5</v>
      </c>
      <c r="D31" s="8">
        <v>1.1000000000000001</v>
      </c>
    </row>
    <row r="32" spans="1:4" x14ac:dyDescent="0.2">
      <c r="A32" s="7" t="s">
        <v>23</v>
      </c>
      <c r="B32" s="16">
        <v>383549</v>
      </c>
      <c r="C32" s="9">
        <v>4</v>
      </c>
      <c r="D32" s="8">
        <v>1</v>
      </c>
    </row>
    <row r="33" spans="1:4" x14ac:dyDescent="0.2">
      <c r="A33" s="7" t="s">
        <v>40</v>
      </c>
      <c r="B33" s="16">
        <v>383649</v>
      </c>
      <c r="C33" s="9">
        <v>4</v>
      </c>
      <c r="D33" s="8">
        <v>1</v>
      </c>
    </row>
    <row r="34" spans="1:4" x14ac:dyDescent="0.2">
      <c r="A34" s="7" t="s">
        <v>45</v>
      </c>
      <c r="B34" s="16">
        <v>699521</v>
      </c>
      <c r="C34" s="9">
        <v>7</v>
      </c>
      <c r="D34" s="8">
        <v>1</v>
      </c>
    </row>
    <row r="35" spans="1:4" x14ac:dyDescent="0.2">
      <c r="A35" s="7" t="s">
        <v>71</v>
      </c>
      <c r="B35" s="16">
        <v>481144</v>
      </c>
      <c r="C35" s="9">
        <v>5</v>
      </c>
      <c r="D35" s="8">
        <v>1</v>
      </c>
    </row>
    <row r="36" spans="1:4" x14ac:dyDescent="0.2">
      <c r="A36" s="7" t="s">
        <v>79</v>
      </c>
      <c r="B36" s="16">
        <v>591865</v>
      </c>
      <c r="C36" s="9">
        <v>6</v>
      </c>
      <c r="D36" s="8">
        <v>1</v>
      </c>
    </row>
    <row r="37" spans="1:4" x14ac:dyDescent="0.2">
      <c r="A37" s="7" t="s">
        <v>81</v>
      </c>
      <c r="B37" s="16">
        <v>672371</v>
      </c>
      <c r="C37" s="9">
        <v>7</v>
      </c>
      <c r="D37" s="8">
        <v>1</v>
      </c>
    </row>
    <row r="38" spans="1:4" x14ac:dyDescent="0.2">
      <c r="A38" s="7" t="s">
        <v>20</v>
      </c>
      <c r="B38" s="16">
        <v>567516</v>
      </c>
      <c r="C38" s="9">
        <v>5</v>
      </c>
      <c r="D38" s="8">
        <v>0.9</v>
      </c>
    </row>
    <row r="39" spans="1:4" x14ac:dyDescent="0.2">
      <c r="A39" s="7" t="s">
        <v>31</v>
      </c>
      <c r="B39" s="16">
        <v>225405</v>
      </c>
      <c r="C39" s="9">
        <v>2</v>
      </c>
      <c r="D39" s="8">
        <v>0.9</v>
      </c>
    </row>
    <row r="40" spans="1:4" x14ac:dyDescent="0.2">
      <c r="A40" s="7" t="s">
        <v>111</v>
      </c>
      <c r="B40" s="16">
        <v>539162</v>
      </c>
      <c r="C40" s="9">
        <v>5</v>
      </c>
      <c r="D40" s="8">
        <v>0.9</v>
      </c>
    </row>
    <row r="41" spans="1:4" x14ac:dyDescent="0.2">
      <c r="A41" s="7" t="s">
        <v>29</v>
      </c>
      <c r="B41" s="16">
        <v>620488</v>
      </c>
      <c r="C41" s="9">
        <v>5</v>
      </c>
      <c r="D41" s="8">
        <v>0.8</v>
      </c>
    </row>
    <row r="42" spans="1:4" x14ac:dyDescent="0.2">
      <c r="A42" s="7" t="s">
        <v>55</v>
      </c>
      <c r="B42" s="16">
        <v>247440</v>
      </c>
      <c r="C42" s="9">
        <v>2</v>
      </c>
      <c r="D42" s="8">
        <v>0.8</v>
      </c>
    </row>
    <row r="43" spans="1:4" x14ac:dyDescent="0.2">
      <c r="A43" s="7" t="s">
        <v>67</v>
      </c>
      <c r="B43" s="16">
        <v>264978</v>
      </c>
      <c r="C43" s="9">
        <v>2</v>
      </c>
      <c r="D43" s="8">
        <v>0.8</v>
      </c>
    </row>
    <row r="44" spans="1:4" x14ac:dyDescent="0.2">
      <c r="A44" s="7" t="s">
        <v>84</v>
      </c>
      <c r="B44" s="16">
        <v>248958</v>
      </c>
      <c r="C44" s="9">
        <v>2</v>
      </c>
      <c r="D44" s="8">
        <v>0.8</v>
      </c>
    </row>
    <row r="45" spans="1:4" x14ac:dyDescent="0.2">
      <c r="A45" s="7" t="s">
        <v>85</v>
      </c>
      <c r="B45" s="16">
        <v>244004</v>
      </c>
      <c r="C45" s="9">
        <v>2</v>
      </c>
      <c r="D45" s="8">
        <v>0.8</v>
      </c>
    </row>
    <row r="46" spans="1:4" x14ac:dyDescent="0.2">
      <c r="A46" s="7" t="s">
        <v>97</v>
      </c>
      <c r="B46" s="16">
        <v>494322</v>
      </c>
      <c r="C46" s="9">
        <v>4</v>
      </c>
      <c r="D46" s="8">
        <v>0.8</v>
      </c>
    </row>
    <row r="47" spans="1:4" x14ac:dyDescent="0.2">
      <c r="A47" s="7" t="s">
        <v>100</v>
      </c>
      <c r="B47" s="16">
        <v>871042</v>
      </c>
      <c r="C47" s="9">
        <v>7</v>
      </c>
      <c r="D47" s="8">
        <v>0.8</v>
      </c>
    </row>
    <row r="48" spans="1:4" x14ac:dyDescent="0.2">
      <c r="A48" s="7" t="s">
        <v>116</v>
      </c>
      <c r="B48" s="16">
        <v>244338</v>
      </c>
      <c r="C48" s="9">
        <v>2</v>
      </c>
      <c r="D48" s="8">
        <v>0.8</v>
      </c>
    </row>
    <row r="49" spans="1:4" x14ac:dyDescent="0.2">
      <c r="A49" s="7" t="s">
        <v>22</v>
      </c>
      <c r="B49" s="16">
        <v>303152</v>
      </c>
      <c r="C49" s="9">
        <v>2</v>
      </c>
      <c r="D49" s="8">
        <v>0.7</v>
      </c>
    </row>
    <row r="50" spans="1:4" x14ac:dyDescent="0.2">
      <c r="A50" s="7" t="s">
        <v>42</v>
      </c>
      <c r="B50" s="16">
        <v>871273</v>
      </c>
      <c r="C50" s="9">
        <v>6</v>
      </c>
      <c r="D50" s="8">
        <v>0.7</v>
      </c>
    </row>
    <row r="51" spans="1:4" x14ac:dyDescent="0.2">
      <c r="A51" s="7" t="s">
        <v>56</v>
      </c>
      <c r="B51" s="16">
        <v>286435</v>
      </c>
      <c r="C51" s="9">
        <v>2</v>
      </c>
      <c r="D51" s="8">
        <v>0.7</v>
      </c>
    </row>
    <row r="52" spans="1:4" x14ac:dyDescent="0.2">
      <c r="A52" s="7" t="s">
        <v>86</v>
      </c>
      <c r="B52" s="16">
        <v>424072</v>
      </c>
      <c r="C52" s="9">
        <v>3</v>
      </c>
      <c r="D52" s="8">
        <v>0.7</v>
      </c>
    </row>
    <row r="53" spans="1:4" x14ac:dyDescent="0.2">
      <c r="A53" s="7" t="s">
        <v>92</v>
      </c>
      <c r="B53" s="16">
        <v>287950</v>
      </c>
      <c r="C53" s="9">
        <v>2</v>
      </c>
      <c r="D53" s="8">
        <v>0.7</v>
      </c>
    </row>
    <row r="54" spans="1:4" x14ac:dyDescent="0.2">
      <c r="A54" s="7" t="s">
        <v>104</v>
      </c>
      <c r="B54" s="16">
        <v>687870</v>
      </c>
      <c r="C54" s="9">
        <v>5</v>
      </c>
      <c r="D54" s="8">
        <v>0.7</v>
      </c>
    </row>
    <row r="55" spans="1:4" x14ac:dyDescent="0.2">
      <c r="A55" s="7" t="s">
        <v>114</v>
      </c>
      <c r="B55" s="16">
        <v>674875</v>
      </c>
      <c r="C55" s="9">
        <v>5</v>
      </c>
      <c r="D55" s="8">
        <v>0.7</v>
      </c>
    </row>
    <row r="56" spans="1:4" x14ac:dyDescent="0.2">
      <c r="A56" s="7" t="s">
        <v>21</v>
      </c>
      <c r="B56" s="16">
        <v>359456</v>
      </c>
      <c r="C56" s="9">
        <v>2</v>
      </c>
      <c r="D56" s="8">
        <v>0.6</v>
      </c>
    </row>
    <row r="57" spans="1:4" x14ac:dyDescent="0.2">
      <c r="A57" s="7" t="s">
        <v>27</v>
      </c>
      <c r="B57" s="16">
        <v>935806</v>
      </c>
      <c r="C57" s="9">
        <v>6</v>
      </c>
      <c r="D57" s="8">
        <v>0.6</v>
      </c>
    </row>
    <row r="58" spans="1:4" x14ac:dyDescent="0.2">
      <c r="A58" s="7" t="s">
        <v>43</v>
      </c>
      <c r="B58" s="16">
        <v>332403</v>
      </c>
      <c r="C58" s="9">
        <v>2</v>
      </c>
      <c r="D58" s="8">
        <v>0.6</v>
      </c>
    </row>
    <row r="59" spans="1:4" x14ac:dyDescent="0.2">
      <c r="A59" s="7" t="s">
        <v>46</v>
      </c>
      <c r="B59" s="16">
        <v>656087</v>
      </c>
      <c r="C59" s="9">
        <v>4</v>
      </c>
      <c r="D59" s="8">
        <v>0.6</v>
      </c>
    </row>
    <row r="60" spans="1:4" x14ac:dyDescent="0.2">
      <c r="A60" s="7" t="s">
        <v>52</v>
      </c>
      <c r="B60" s="16">
        <v>525594</v>
      </c>
      <c r="C60" s="9">
        <v>3</v>
      </c>
      <c r="D60" s="8">
        <v>0.6</v>
      </c>
    </row>
    <row r="61" spans="1:4" x14ac:dyDescent="0.2">
      <c r="A61" s="7" t="s">
        <v>59</v>
      </c>
      <c r="B61" s="16">
        <v>1014211</v>
      </c>
      <c r="C61" s="9">
        <v>6</v>
      </c>
      <c r="D61" s="8">
        <v>0.6</v>
      </c>
    </row>
    <row r="62" spans="1:4" x14ac:dyDescent="0.2">
      <c r="A62" s="7" t="s">
        <v>68</v>
      </c>
      <c r="B62" s="16">
        <v>642798</v>
      </c>
      <c r="C62" s="9">
        <v>4</v>
      </c>
      <c r="D62" s="8">
        <v>0.6</v>
      </c>
    </row>
    <row r="63" spans="1:4" x14ac:dyDescent="0.2">
      <c r="A63" s="7" t="s">
        <v>91</v>
      </c>
      <c r="B63" s="16">
        <v>1601381</v>
      </c>
      <c r="C63" s="9">
        <v>10</v>
      </c>
      <c r="D63" s="8">
        <v>0.6</v>
      </c>
    </row>
    <row r="64" spans="1:4" x14ac:dyDescent="0.2">
      <c r="A64" s="7" t="s">
        <v>98</v>
      </c>
      <c r="B64" s="16">
        <v>1442472</v>
      </c>
      <c r="C64" s="9">
        <v>8</v>
      </c>
      <c r="D64" s="8">
        <v>0.6</v>
      </c>
    </row>
    <row r="65" spans="1:4" x14ac:dyDescent="0.2">
      <c r="A65" s="7" t="s">
        <v>99</v>
      </c>
      <c r="B65" s="16">
        <v>1397856</v>
      </c>
      <c r="C65" s="9">
        <v>8</v>
      </c>
      <c r="D65" s="8">
        <v>0.6</v>
      </c>
    </row>
    <row r="66" spans="1:4" x14ac:dyDescent="0.2">
      <c r="A66" s="7" t="s">
        <v>108</v>
      </c>
      <c r="B66" s="16">
        <v>312272</v>
      </c>
      <c r="C66" s="9">
        <v>2</v>
      </c>
      <c r="D66" s="8">
        <v>0.6</v>
      </c>
    </row>
    <row r="67" spans="1:4" x14ac:dyDescent="0.2">
      <c r="A67" s="7" t="s">
        <v>35</v>
      </c>
      <c r="B67" s="16">
        <v>1063054</v>
      </c>
      <c r="C67" s="9">
        <v>5</v>
      </c>
      <c r="D67" s="8">
        <v>0.5</v>
      </c>
    </row>
    <row r="68" spans="1:4" x14ac:dyDescent="0.2">
      <c r="A68" s="7" t="s">
        <v>37</v>
      </c>
      <c r="B68" s="16">
        <v>2781116</v>
      </c>
      <c r="C68" s="9">
        <v>14</v>
      </c>
      <c r="D68" s="8">
        <v>0.5</v>
      </c>
    </row>
    <row r="69" spans="1:4" x14ac:dyDescent="0.2">
      <c r="A69" s="7" t="s">
        <v>44</v>
      </c>
      <c r="B69" s="16">
        <v>1323651</v>
      </c>
      <c r="C69" s="9">
        <v>6</v>
      </c>
      <c r="D69" s="8">
        <v>0.5</v>
      </c>
    </row>
    <row r="70" spans="1:4" x14ac:dyDescent="0.2">
      <c r="A70" s="7" t="s">
        <v>50</v>
      </c>
      <c r="B70" s="16">
        <v>851362</v>
      </c>
      <c r="C70" s="9">
        <v>4</v>
      </c>
      <c r="D70" s="8">
        <v>0.5</v>
      </c>
    </row>
    <row r="71" spans="1:4" x14ac:dyDescent="0.2">
      <c r="A71" s="7" t="s">
        <v>64</v>
      </c>
      <c r="B71" s="16">
        <v>886969</v>
      </c>
      <c r="C71" s="9">
        <v>4</v>
      </c>
      <c r="D71" s="8">
        <v>0.5</v>
      </c>
    </row>
    <row r="72" spans="1:4" x14ac:dyDescent="0.2">
      <c r="A72" s="7" t="s">
        <v>34</v>
      </c>
      <c r="B72" s="16">
        <v>267322</v>
      </c>
      <c r="C72" s="9">
        <v>1</v>
      </c>
      <c r="D72" s="8">
        <v>0.4</v>
      </c>
    </row>
    <row r="73" spans="1:4" x14ac:dyDescent="0.2">
      <c r="A73" s="7" t="s">
        <v>38</v>
      </c>
      <c r="B73" s="16">
        <v>269552</v>
      </c>
      <c r="C73" s="9">
        <v>1</v>
      </c>
      <c r="D73" s="8">
        <v>0.4</v>
      </c>
    </row>
    <row r="74" spans="1:4" x14ac:dyDescent="0.2">
      <c r="A74" s="7" t="s">
        <v>41</v>
      </c>
      <c r="B74" s="16">
        <v>459681</v>
      </c>
      <c r="C74" s="9">
        <v>2</v>
      </c>
      <c r="D74" s="8">
        <v>0.4</v>
      </c>
    </row>
    <row r="75" spans="1:4" x14ac:dyDescent="0.2">
      <c r="A75" s="7" t="s">
        <v>47</v>
      </c>
      <c r="B75" s="16">
        <v>265510</v>
      </c>
      <c r="C75" s="9">
        <v>1</v>
      </c>
      <c r="D75" s="8">
        <v>0.4</v>
      </c>
    </row>
    <row r="76" spans="1:4" x14ac:dyDescent="0.2">
      <c r="A76" s="7" t="s">
        <v>60</v>
      </c>
      <c r="B76" s="16">
        <v>2333285</v>
      </c>
      <c r="C76" s="9">
        <v>9</v>
      </c>
      <c r="D76" s="8">
        <v>0.4</v>
      </c>
    </row>
    <row r="77" spans="1:4" x14ac:dyDescent="0.2">
      <c r="A77" s="7" t="s">
        <v>63</v>
      </c>
      <c r="B77" s="16">
        <v>240260</v>
      </c>
      <c r="C77" s="9">
        <v>1</v>
      </c>
      <c r="D77" s="8">
        <v>0.4</v>
      </c>
    </row>
    <row r="78" spans="1:4" x14ac:dyDescent="0.2">
      <c r="A78" s="7" t="s">
        <v>65</v>
      </c>
      <c r="B78" s="16">
        <v>271566</v>
      </c>
      <c r="C78" s="9">
        <v>1</v>
      </c>
      <c r="D78" s="8">
        <v>0.4</v>
      </c>
    </row>
    <row r="79" spans="1:4" x14ac:dyDescent="0.2">
      <c r="A79" s="7" t="s">
        <v>72</v>
      </c>
      <c r="B79" s="16">
        <v>3986442</v>
      </c>
      <c r="C79" s="9">
        <v>16</v>
      </c>
      <c r="D79" s="8">
        <v>0.4</v>
      </c>
    </row>
    <row r="80" spans="1:4" x14ac:dyDescent="0.2">
      <c r="A80" s="7" t="s">
        <v>74</v>
      </c>
      <c r="B80" s="16">
        <v>253910</v>
      </c>
      <c r="C80" s="9">
        <v>1</v>
      </c>
      <c r="D80" s="8">
        <v>0.4</v>
      </c>
    </row>
    <row r="81" spans="1:4" x14ac:dyDescent="0.2">
      <c r="A81" s="7" t="s">
        <v>83</v>
      </c>
      <c r="B81" s="16">
        <v>285064</v>
      </c>
      <c r="C81" s="9">
        <v>1</v>
      </c>
      <c r="D81" s="8">
        <v>0.4</v>
      </c>
    </row>
    <row r="82" spans="1:4" x14ac:dyDescent="0.2">
      <c r="A82" s="7" t="s">
        <v>89</v>
      </c>
      <c r="B82" s="16">
        <v>283852</v>
      </c>
      <c r="C82" s="9">
        <v>1</v>
      </c>
      <c r="D82" s="8">
        <v>0.4</v>
      </c>
    </row>
    <row r="83" spans="1:4" x14ac:dyDescent="0.2">
      <c r="A83" s="7" t="s">
        <v>90</v>
      </c>
      <c r="B83" s="16">
        <v>1587761</v>
      </c>
      <c r="C83" s="9">
        <v>6</v>
      </c>
      <c r="D83" s="8">
        <v>0.4</v>
      </c>
    </row>
    <row r="84" spans="1:4" x14ac:dyDescent="0.2">
      <c r="A84" s="7" t="s">
        <v>94</v>
      </c>
      <c r="B84" s="16">
        <v>248815</v>
      </c>
      <c r="C84" s="9">
        <v>1</v>
      </c>
      <c r="D84" s="8">
        <v>0.4</v>
      </c>
    </row>
    <row r="85" spans="1:4" x14ac:dyDescent="0.2">
      <c r="A85" s="7" t="s">
        <v>32</v>
      </c>
      <c r="B85" s="16">
        <v>661977</v>
      </c>
      <c r="C85" s="9">
        <v>2</v>
      </c>
      <c r="D85" s="8">
        <v>0.3</v>
      </c>
    </row>
    <row r="86" spans="1:4" x14ac:dyDescent="0.2">
      <c r="A86" s="7" t="s">
        <v>57</v>
      </c>
      <c r="B86" s="16">
        <v>290567</v>
      </c>
      <c r="C86" s="9">
        <v>1</v>
      </c>
      <c r="D86" s="8">
        <v>0.3</v>
      </c>
    </row>
    <row r="87" spans="1:4" x14ac:dyDescent="0.2">
      <c r="A87" s="7" t="s">
        <v>5</v>
      </c>
      <c r="B87" s="16">
        <v>309419</v>
      </c>
      <c r="C87" s="9">
        <v>1</v>
      </c>
      <c r="D87" s="8">
        <v>0.3</v>
      </c>
    </row>
    <row r="88" spans="1:4" x14ac:dyDescent="0.2">
      <c r="A88" s="7" t="s">
        <v>96</v>
      </c>
      <c r="B88" s="16">
        <v>319466</v>
      </c>
      <c r="C88" s="9">
        <v>1</v>
      </c>
      <c r="D88" s="8">
        <v>0.3</v>
      </c>
    </row>
    <row r="89" spans="1:4" x14ac:dyDescent="0.2">
      <c r="A89" s="7" t="s">
        <v>101</v>
      </c>
      <c r="B89" s="16">
        <v>1042940</v>
      </c>
      <c r="C89" s="9">
        <v>3</v>
      </c>
      <c r="D89" s="8">
        <v>0.3</v>
      </c>
    </row>
    <row r="90" spans="1:4" x14ac:dyDescent="0.2">
      <c r="A90" s="7" t="s">
        <v>77</v>
      </c>
      <c r="B90" s="16">
        <v>493089</v>
      </c>
      <c r="C90" s="9">
        <v>1</v>
      </c>
      <c r="D90" s="8">
        <v>0.2</v>
      </c>
    </row>
    <row r="91" spans="1:4" x14ac:dyDescent="0.2">
      <c r="A91" s="7" t="s">
        <v>78</v>
      </c>
      <c r="B91" s="16">
        <v>449517</v>
      </c>
      <c r="C91" s="9">
        <v>1</v>
      </c>
      <c r="D91" s="8">
        <v>0.2</v>
      </c>
    </row>
    <row r="92" spans="1:4" x14ac:dyDescent="0.2">
      <c r="A92" s="7" t="s">
        <v>82</v>
      </c>
      <c r="B92" s="16">
        <v>8691599</v>
      </c>
      <c r="C92" s="9">
        <v>17</v>
      </c>
      <c r="D92" s="8">
        <v>0.2</v>
      </c>
    </row>
    <row r="93" spans="1:4" x14ac:dyDescent="0.2">
      <c r="A93" s="7" t="s">
        <v>48</v>
      </c>
      <c r="B93" s="16">
        <v>693738</v>
      </c>
      <c r="C93" s="9">
        <v>1</v>
      </c>
      <c r="D93" s="8">
        <v>0.1</v>
      </c>
    </row>
    <row r="94" spans="1:4" x14ac:dyDescent="0.2">
      <c r="A94" s="7" t="s">
        <v>24</v>
      </c>
      <c r="B94" s="16">
        <v>227929</v>
      </c>
      <c r="C94" s="2">
        <v>0</v>
      </c>
      <c r="D94" s="18">
        <v>0</v>
      </c>
    </row>
    <row r="95" spans="1:4" x14ac:dyDescent="0.2">
      <c r="A95" s="7" t="s">
        <v>28</v>
      </c>
      <c r="B95" s="16">
        <v>381201</v>
      </c>
      <c r="C95" s="2">
        <v>0</v>
      </c>
      <c r="D95" s="18">
        <v>0</v>
      </c>
    </row>
    <row r="96" spans="1:4" x14ac:dyDescent="0.2">
      <c r="A96" s="7" t="s">
        <v>36</v>
      </c>
      <c r="B96" s="16">
        <v>242617</v>
      </c>
      <c r="C96" s="2">
        <v>0</v>
      </c>
      <c r="D96" s="18">
        <v>0</v>
      </c>
    </row>
    <row r="97" spans="1:4" x14ac:dyDescent="0.2">
      <c r="A97" s="7" t="s">
        <v>51</v>
      </c>
      <c r="B97" s="16">
        <v>231808</v>
      </c>
      <c r="C97" s="2">
        <v>0</v>
      </c>
      <c r="D97" s="18">
        <v>0</v>
      </c>
    </row>
    <row r="98" spans="1:4" x14ac:dyDescent="0.2">
      <c r="A98" s="7" t="s">
        <v>54</v>
      </c>
      <c r="B98" s="16">
        <v>254859</v>
      </c>
      <c r="C98" s="2">
        <v>0</v>
      </c>
      <c r="D98" s="18">
        <v>0</v>
      </c>
    </row>
    <row r="99" spans="1:4" x14ac:dyDescent="0.2">
      <c r="A99" s="7" t="s">
        <v>58</v>
      </c>
      <c r="B99" s="16">
        <v>234049</v>
      </c>
      <c r="C99" s="2">
        <v>0</v>
      </c>
      <c r="D99" s="18">
        <v>0</v>
      </c>
    </row>
    <row r="100" spans="1:4" x14ac:dyDescent="0.2">
      <c r="A100" s="7" t="s">
        <v>93</v>
      </c>
      <c r="B100" s="16">
        <v>457182</v>
      </c>
      <c r="C100" s="2">
        <v>0</v>
      </c>
      <c r="D100" s="18">
        <v>0</v>
      </c>
    </row>
    <row r="101" spans="1:4" x14ac:dyDescent="0.2">
      <c r="A101" s="7" t="s">
        <v>95</v>
      </c>
      <c r="B101" s="16">
        <v>223942</v>
      </c>
      <c r="C101" s="2">
        <v>0</v>
      </c>
      <c r="D101" s="18">
        <v>0</v>
      </c>
    </row>
    <row r="102" spans="1:4" x14ac:dyDescent="0.2">
      <c r="A102" s="7" t="s">
        <v>102</v>
      </c>
      <c r="B102" s="16">
        <v>341747</v>
      </c>
      <c r="C102" s="2">
        <v>0</v>
      </c>
      <c r="D102" s="18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A1048576"/>
    </sheetView>
  </sheetViews>
  <sheetFormatPr defaultRowHeight="12.75" x14ac:dyDescent="0.2"/>
  <cols>
    <col min="1" max="1" width="21.85546875" style="2" bestFit="1" customWidth="1"/>
    <col min="2" max="2" width="11.28515625" style="2" bestFit="1" customWidth="1"/>
    <col min="3" max="3" width="8.85546875" style="2" bestFit="1" customWidth="1"/>
    <col min="4" max="4" width="29.42578125" style="2" bestFit="1" customWidth="1"/>
    <col min="5" max="16384" width="9.140625" style="2"/>
  </cols>
  <sheetData>
    <row r="1" spans="1:4" x14ac:dyDescent="0.2">
      <c r="A1" s="10" t="s">
        <v>0</v>
      </c>
      <c r="B1" s="13"/>
      <c r="C1" s="13"/>
      <c r="D1" s="13"/>
    </row>
    <row r="2" spans="1:4" x14ac:dyDescent="0.2">
      <c r="A2" s="5" t="s">
        <v>1</v>
      </c>
      <c r="B2" s="5" t="s">
        <v>2</v>
      </c>
      <c r="C2" s="5" t="s">
        <v>18</v>
      </c>
      <c r="D2" s="5" t="s">
        <v>19</v>
      </c>
    </row>
    <row r="3" spans="1:4" x14ac:dyDescent="0.2">
      <c r="A3" s="7" t="s">
        <v>80</v>
      </c>
      <c r="B3" s="16">
        <v>415852</v>
      </c>
      <c r="C3" s="16">
        <v>48</v>
      </c>
      <c r="D3" s="8">
        <v>11.5</v>
      </c>
    </row>
    <row r="4" spans="1:4" x14ac:dyDescent="0.2">
      <c r="A4" s="7" t="s">
        <v>106</v>
      </c>
      <c r="B4" s="16">
        <v>304055</v>
      </c>
      <c r="C4" s="16">
        <v>26</v>
      </c>
      <c r="D4" s="8">
        <v>8.6</v>
      </c>
    </row>
    <row r="5" spans="1:4" x14ac:dyDescent="0.2">
      <c r="A5" s="7" t="s">
        <v>75</v>
      </c>
      <c r="B5" s="16">
        <v>250805</v>
      </c>
      <c r="C5" s="16">
        <v>16</v>
      </c>
      <c r="D5" s="8">
        <v>6.4</v>
      </c>
    </row>
    <row r="6" spans="1:4" x14ac:dyDescent="0.2">
      <c r="A6" s="7" t="s">
        <v>22</v>
      </c>
      <c r="B6" s="16">
        <v>303152</v>
      </c>
      <c r="C6" s="16">
        <v>8</v>
      </c>
      <c r="D6" s="8">
        <v>2.6</v>
      </c>
    </row>
    <row r="7" spans="1:4" x14ac:dyDescent="0.2">
      <c r="A7" s="7" t="s">
        <v>32</v>
      </c>
      <c r="B7" s="16">
        <v>661977</v>
      </c>
      <c r="C7" s="16">
        <v>13</v>
      </c>
      <c r="D7" s="8">
        <v>2</v>
      </c>
    </row>
    <row r="8" spans="1:4" x14ac:dyDescent="0.2">
      <c r="A8" s="7" t="s">
        <v>33</v>
      </c>
      <c r="B8" s="16">
        <v>260428</v>
      </c>
      <c r="C8" s="16">
        <v>5</v>
      </c>
      <c r="D8" s="8">
        <v>1.9</v>
      </c>
    </row>
    <row r="9" spans="1:4" x14ac:dyDescent="0.2">
      <c r="A9" s="7" t="s">
        <v>79</v>
      </c>
      <c r="B9" s="16">
        <v>591865</v>
      </c>
      <c r="C9" s="16">
        <v>6</v>
      </c>
      <c r="D9" s="8">
        <v>1</v>
      </c>
    </row>
    <row r="10" spans="1:4" x14ac:dyDescent="0.2">
      <c r="A10" s="7" t="s">
        <v>31</v>
      </c>
      <c r="B10" s="16">
        <v>225405</v>
      </c>
      <c r="C10" s="16">
        <v>2</v>
      </c>
      <c r="D10" s="8">
        <v>0.9</v>
      </c>
    </row>
    <row r="11" spans="1:4" x14ac:dyDescent="0.2">
      <c r="A11" s="7" t="s">
        <v>49</v>
      </c>
      <c r="B11" s="16">
        <v>263854</v>
      </c>
      <c r="C11" s="16">
        <v>2</v>
      </c>
      <c r="D11" s="8">
        <v>0.8</v>
      </c>
    </row>
    <row r="12" spans="1:4" x14ac:dyDescent="0.2">
      <c r="A12" s="7" t="s">
        <v>46</v>
      </c>
      <c r="B12" s="16">
        <v>656087</v>
      </c>
      <c r="C12" s="16">
        <v>3</v>
      </c>
      <c r="D12" s="8">
        <v>0.5</v>
      </c>
    </row>
    <row r="13" spans="1:4" x14ac:dyDescent="0.2">
      <c r="A13" s="7" t="s">
        <v>37</v>
      </c>
      <c r="B13" s="16">
        <v>2781116</v>
      </c>
      <c r="C13" s="16">
        <v>10</v>
      </c>
      <c r="D13" s="8">
        <v>0.4</v>
      </c>
    </row>
    <row r="14" spans="1:4" x14ac:dyDescent="0.2">
      <c r="A14" s="7" t="s">
        <v>41</v>
      </c>
      <c r="B14" s="16">
        <v>459681</v>
      </c>
      <c r="C14" s="16">
        <v>2</v>
      </c>
      <c r="D14" s="8">
        <v>0.4</v>
      </c>
    </row>
    <row r="15" spans="1:4" x14ac:dyDescent="0.2">
      <c r="A15" s="7" t="s">
        <v>54</v>
      </c>
      <c r="B15" s="16">
        <v>254859</v>
      </c>
      <c r="C15" s="16">
        <v>1</v>
      </c>
      <c r="D15" s="8">
        <v>0.4</v>
      </c>
    </row>
    <row r="16" spans="1:4" x14ac:dyDescent="0.2">
      <c r="A16" s="7" t="s">
        <v>65</v>
      </c>
      <c r="B16" s="16">
        <v>271566</v>
      </c>
      <c r="C16" s="16">
        <v>1</v>
      </c>
      <c r="D16" s="8">
        <v>0.4</v>
      </c>
    </row>
    <row r="17" spans="1:4" x14ac:dyDescent="0.2">
      <c r="A17" s="7" t="s">
        <v>83</v>
      </c>
      <c r="B17" s="16">
        <v>285064</v>
      </c>
      <c r="C17" s="16">
        <v>1</v>
      </c>
      <c r="D17" s="8">
        <v>0.4</v>
      </c>
    </row>
    <row r="18" spans="1:4" x14ac:dyDescent="0.2">
      <c r="A18" s="7" t="s">
        <v>88</v>
      </c>
      <c r="B18" s="16">
        <v>447804</v>
      </c>
      <c r="C18" s="16">
        <v>2</v>
      </c>
      <c r="D18" s="8">
        <v>0.4</v>
      </c>
    </row>
    <row r="19" spans="1:4" x14ac:dyDescent="0.2">
      <c r="A19" s="7" t="s">
        <v>94</v>
      </c>
      <c r="B19" s="16">
        <v>248815</v>
      </c>
      <c r="C19" s="16">
        <v>1</v>
      </c>
      <c r="D19" s="8">
        <v>0.4</v>
      </c>
    </row>
    <row r="20" spans="1:4" x14ac:dyDescent="0.2">
      <c r="A20" s="7" t="s">
        <v>110</v>
      </c>
      <c r="B20" s="16">
        <v>279019</v>
      </c>
      <c r="C20" s="16">
        <v>1</v>
      </c>
      <c r="D20" s="8">
        <v>0.4</v>
      </c>
    </row>
    <row r="21" spans="1:4" x14ac:dyDescent="0.2">
      <c r="A21" s="7" t="s">
        <v>28</v>
      </c>
      <c r="B21" s="16">
        <v>381201</v>
      </c>
      <c r="C21" s="16">
        <v>1</v>
      </c>
      <c r="D21" s="8">
        <v>0.3</v>
      </c>
    </row>
    <row r="22" spans="1:4" x14ac:dyDescent="0.2">
      <c r="A22" s="7" t="s">
        <v>29</v>
      </c>
      <c r="B22" s="16">
        <v>620488</v>
      </c>
      <c r="C22" s="16">
        <v>2</v>
      </c>
      <c r="D22" s="8">
        <v>0.3</v>
      </c>
    </row>
    <row r="23" spans="1:4" x14ac:dyDescent="0.2">
      <c r="A23" s="7" t="s">
        <v>40</v>
      </c>
      <c r="B23" s="16">
        <v>383649</v>
      </c>
      <c r="C23" s="16">
        <v>1</v>
      </c>
      <c r="D23" s="8">
        <v>0.3</v>
      </c>
    </row>
    <row r="24" spans="1:4" x14ac:dyDescent="0.2">
      <c r="A24" s="7" t="s">
        <v>76</v>
      </c>
      <c r="B24" s="16">
        <v>668228</v>
      </c>
      <c r="C24" s="16">
        <v>2</v>
      </c>
      <c r="D24" s="8">
        <v>0.3</v>
      </c>
    </row>
    <row r="25" spans="1:4" x14ac:dyDescent="0.2">
      <c r="A25" s="7" t="s">
        <v>81</v>
      </c>
      <c r="B25" s="16">
        <v>672371</v>
      </c>
      <c r="C25" s="16">
        <v>2</v>
      </c>
      <c r="D25" s="8">
        <v>0.3</v>
      </c>
    </row>
    <row r="26" spans="1:4" x14ac:dyDescent="0.2">
      <c r="A26" s="7" t="s">
        <v>87</v>
      </c>
      <c r="B26" s="16">
        <v>665635</v>
      </c>
      <c r="C26" s="16">
        <v>2</v>
      </c>
      <c r="D26" s="8">
        <v>0.3</v>
      </c>
    </row>
    <row r="27" spans="1:4" x14ac:dyDescent="0.2">
      <c r="A27" s="7" t="s">
        <v>90</v>
      </c>
      <c r="B27" s="16">
        <v>1587761</v>
      </c>
      <c r="C27" s="16">
        <v>5</v>
      </c>
      <c r="D27" s="8">
        <v>0.3</v>
      </c>
    </row>
    <row r="28" spans="1:4" x14ac:dyDescent="0.2">
      <c r="A28" s="7" t="s">
        <v>5</v>
      </c>
      <c r="B28" s="16">
        <v>309419</v>
      </c>
      <c r="C28" s="16">
        <v>1</v>
      </c>
      <c r="D28" s="8">
        <v>0.3</v>
      </c>
    </row>
    <row r="29" spans="1:4" x14ac:dyDescent="0.2">
      <c r="A29" s="7" t="s">
        <v>100</v>
      </c>
      <c r="B29" s="16">
        <v>871042</v>
      </c>
      <c r="C29" s="16">
        <v>3</v>
      </c>
      <c r="D29" s="8">
        <v>0.3</v>
      </c>
    </row>
    <row r="30" spans="1:4" x14ac:dyDescent="0.2">
      <c r="A30" s="7" t="s">
        <v>105</v>
      </c>
      <c r="B30" s="16">
        <v>316262</v>
      </c>
      <c r="C30" s="16">
        <v>1</v>
      </c>
      <c r="D30" s="8">
        <v>0.3</v>
      </c>
    </row>
    <row r="31" spans="1:4" x14ac:dyDescent="0.2">
      <c r="A31" s="7" t="s">
        <v>108</v>
      </c>
      <c r="B31" s="16">
        <v>312272</v>
      </c>
      <c r="C31" s="16">
        <v>1</v>
      </c>
      <c r="D31" s="8">
        <v>0.3</v>
      </c>
    </row>
    <row r="32" spans="1:4" x14ac:dyDescent="0.2">
      <c r="A32" s="7" t="s">
        <v>109</v>
      </c>
      <c r="B32" s="16">
        <v>370224</v>
      </c>
      <c r="C32" s="16">
        <v>1</v>
      </c>
      <c r="D32" s="8">
        <v>0.3</v>
      </c>
    </row>
    <row r="33" spans="1:4" x14ac:dyDescent="0.2">
      <c r="A33" s="7" t="s">
        <v>114</v>
      </c>
      <c r="B33" s="16">
        <v>674875</v>
      </c>
      <c r="C33" s="16">
        <v>2</v>
      </c>
      <c r="D33" s="8">
        <v>0.3</v>
      </c>
    </row>
    <row r="34" spans="1:4" x14ac:dyDescent="0.2">
      <c r="A34" s="7" t="s">
        <v>115</v>
      </c>
      <c r="B34" s="16">
        <v>399072</v>
      </c>
      <c r="C34" s="16">
        <v>1</v>
      </c>
      <c r="D34" s="8">
        <v>0.3</v>
      </c>
    </row>
    <row r="35" spans="1:4" x14ac:dyDescent="0.2">
      <c r="A35" s="7" t="s">
        <v>25</v>
      </c>
      <c r="B35" s="16">
        <v>464043</v>
      </c>
      <c r="C35" s="16">
        <v>1</v>
      </c>
      <c r="D35" s="8">
        <v>0.2</v>
      </c>
    </row>
    <row r="36" spans="1:4" x14ac:dyDescent="0.2">
      <c r="A36" s="7" t="s">
        <v>61</v>
      </c>
      <c r="B36" s="16">
        <v>864712</v>
      </c>
      <c r="C36" s="16">
        <v>2</v>
      </c>
      <c r="D36" s="8">
        <v>0.2</v>
      </c>
    </row>
    <row r="37" spans="1:4" x14ac:dyDescent="0.2">
      <c r="A37" s="7" t="s">
        <v>66</v>
      </c>
      <c r="B37" s="16">
        <v>488023</v>
      </c>
      <c r="C37" s="16">
        <v>1</v>
      </c>
      <c r="D37" s="8">
        <v>0.2</v>
      </c>
    </row>
    <row r="38" spans="1:4" x14ac:dyDescent="0.2">
      <c r="A38" s="7" t="s">
        <v>77</v>
      </c>
      <c r="B38" s="16">
        <v>493089</v>
      </c>
      <c r="C38" s="16">
        <v>1</v>
      </c>
      <c r="D38" s="8">
        <v>0.2</v>
      </c>
    </row>
    <row r="39" spans="1:4" x14ac:dyDescent="0.2">
      <c r="A39" s="7" t="s">
        <v>86</v>
      </c>
      <c r="B39" s="16">
        <v>424072</v>
      </c>
      <c r="C39" s="16">
        <v>1</v>
      </c>
      <c r="D39" s="8">
        <v>0.2</v>
      </c>
    </row>
    <row r="40" spans="1:4" x14ac:dyDescent="0.2">
      <c r="A40" s="7" t="s">
        <v>97</v>
      </c>
      <c r="B40" s="16">
        <v>494322</v>
      </c>
      <c r="C40" s="16">
        <v>1</v>
      </c>
      <c r="D40" s="8">
        <v>0.2</v>
      </c>
    </row>
    <row r="41" spans="1:4" x14ac:dyDescent="0.2">
      <c r="A41" s="7" t="s">
        <v>42</v>
      </c>
      <c r="B41" s="16">
        <v>871273</v>
      </c>
      <c r="C41" s="16">
        <v>1</v>
      </c>
      <c r="D41" s="8">
        <v>0.1</v>
      </c>
    </row>
    <row r="42" spans="1:4" x14ac:dyDescent="0.2">
      <c r="A42" s="7" t="s">
        <v>44</v>
      </c>
      <c r="B42" s="16">
        <v>1323651</v>
      </c>
      <c r="C42" s="16">
        <v>1</v>
      </c>
      <c r="D42" s="8">
        <v>0.1</v>
      </c>
    </row>
    <row r="43" spans="1:4" x14ac:dyDescent="0.2">
      <c r="A43" s="7" t="s">
        <v>45</v>
      </c>
      <c r="B43" s="16">
        <v>699521</v>
      </c>
      <c r="C43" s="16">
        <v>1</v>
      </c>
      <c r="D43" s="8">
        <v>0.1</v>
      </c>
    </row>
    <row r="44" spans="1:4" x14ac:dyDescent="0.2">
      <c r="A44" s="7" t="s">
        <v>82</v>
      </c>
      <c r="B44" s="16">
        <v>8691599</v>
      </c>
      <c r="C44" s="16">
        <v>10</v>
      </c>
      <c r="D44" s="8">
        <v>0.1</v>
      </c>
    </row>
    <row r="45" spans="1:4" x14ac:dyDescent="0.2">
      <c r="A45" s="7" t="s">
        <v>20</v>
      </c>
      <c r="B45" s="16">
        <v>567516</v>
      </c>
      <c r="C45" s="16">
        <v>0</v>
      </c>
      <c r="D45" s="8">
        <v>0</v>
      </c>
    </row>
    <row r="46" spans="1:4" x14ac:dyDescent="0.2">
      <c r="A46" s="7" t="s">
        <v>21</v>
      </c>
      <c r="B46" s="16">
        <v>359456</v>
      </c>
      <c r="C46" s="16">
        <v>0</v>
      </c>
      <c r="D46" s="8">
        <v>0</v>
      </c>
    </row>
    <row r="47" spans="1:4" x14ac:dyDescent="0.2">
      <c r="A47" s="7" t="s">
        <v>23</v>
      </c>
      <c r="B47" s="16">
        <v>383549</v>
      </c>
      <c r="C47" s="16">
        <v>0</v>
      </c>
      <c r="D47" s="8">
        <v>0</v>
      </c>
    </row>
    <row r="48" spans="1:4" x14ac:dyDescent="0.2">
      <c r="A48" s="7" t="s">
        <v>24</v>
      </c>
      <c r="B48" s="16">
        <v>227929</v>
      </c>
      <c r="C48" s="16">
        <v>0</v>
      </c>
      <c r="D48" s="8">
        <v>0</v>
      </c>
    </row>
    <row r="49" spans="1:4" x14ac:dyDescent="0.2">
      <c r="A49" s="7" t="s">
        <v>26</v>
      </c>
      <c r="B49" s="16">
        <v>368200</v>
      </c>
      <c r="C49" s="16">
        <v>0</v>
      </c>
      <c r="D49" s="8">
        <v>0</v>
      </c>
    </row>
    <row r="50" spans="1:4" x14ac:dyDescent="0.2">
      <c r="A50" s="7" t="s">
        <v>27</v>
      </c>
      <c r="B50" s="16">
        <v>935806</v>
      </c>
      <c r="C50" s="16">
        <v>0</v>
      </c>
      <c r="D50" s="8">
        <v>0</v>
      </c>
    </row>
    <row r="51" spans="1:4" x14ac:dyDescent="0.2">
      <c r="A51" s="7" t="s">
        <v>30</v>
      </c>
      <c r="B51" s="16">
        <v>230559</v>
      </c>
      <c r="C51" s="16">
        <v>0</v>
      </c>
      <c r="D51" s="8">
        <v>0</v>
      </c>
    </row>
    <row r="52" spans="1:4" x14ac:dyDescent="0.2">
      <c r="A52" s="7" t="s">
        <v>34</v>
      </c>
      <c r="B52" s="16">
        <v>267322</v>
      </c>
      <c r="C52" s="16">
        <v>0</v>
      </c>
      <c r="D52" s="8">
        <v>0</v>
      </c>
    </row>
    <row r="53" spans="1:4" x14ac:dyDescent="0.2">
      <c r="A53" s="7" t="s">
        <v>35</v>
      </c>
      <c r="B53" s="16">
        <v>1063054</v>
      </c>
      <c r="C53" s="16">
        <v>0</v>
      </c>
      <c r="D53" s="8">
        <v>0</v>
      </c>
    </row>
    <row r="54" spans="1:4" x14ac:dyDescent="0.2">
      <c r="A54" s="7" t="s">
        <v>36</v>
      </c>
      <c r="B54" s="16">
        <v>242617</v>
      </c>
      <c r="C54" s="16">
        <v>0</v>
      </c>
      <c r="D54" s="8">
        <v>0</v>
      </c>
    </row>
    <row r="55" spans="1:4" x14ac:dyDescent="0.2">
      <c r="A55" s="7" t="s">
        <v>38</v>
      </c>
      <c r="B55" s="16">
        <v>269552</v>
      </c>
      <c r="C55" s="16">
        <v>0</v>
      </c>
      <c r="D55" s="8">
        <v>0</v>
      </c>
    </row>
    <row r="56" spans="1:4" x14ac:dyDescent="0.2">
      <c r="A56" s="7" t="s">
        <v>39</v>
      </c>
      <c r="B56" s="16">
        <v>309190</v>
      </c>
      <c r="C56" s="16">
        <v>0</v>
      </c>
      <c r="D56" s="8">
        <v>0</v>
      </c>
    </row>
    <row r="57" spans="1:4" x14ac:dyDescent="0.2">
      <c r="A57" s="7" t="s">
        <v>43</v>
      </c>
      <c r="B57" s="16">
        <v>332403</v>
      </c>
      <c r="C57" s="16">
        <v>0</v>
      </c>
      <c r="D57" s="8">
        <v>0</v>
      </c>
    </row>
    <row r="58" spans="1:4" x14ac:dyDescent="0.2">
      <c r="A58" s="7" t="s">
        <v>47</v>
      </c>
      <c r="B58" s="16">
        <v>265510</v>
      </c>
      <c r="C58" s="16">
        <v>0</v>
      </c>
      <c r="D58" s="8">
        <v>0</v>
      </c>
    </row>
    <row r="59" spans="1:4" x14ac:dyDescent="0.2">
      <c r="A59" s="7" t="s">
        <v>48</v>
      </c>
      <c r="B59" s="16">
        <v>693738</v>
      </c>
      <c r="C59" s="16">
        <v>0</v>
      </c>
      <c r="D59" s="8">
        <v>0</v>
      </c>
    </row>
    <row r="60" spans="1:4" x14ac:dyDescent="0.2">
      <c r="A60" s="7" t="s">
        <v>50</v>
      </c>
      <c r="B60" s="16">
        <v>851362</v>
      </c>
      <c r="C60" s="16">
        <v>0</v>
      </c>
      <c r="D60" s="8">
        <v>0</v>
      </c>
    </row>
    <row r="61" spans="1:4" x14ac:dyDescent="0.2">
      <c r="A61" s="7" t="s">
        <v>51</v>
      </c>
      <c r="B61" s="16">
        <v>231808</v>
      </c>
      <c r="C61" s="16">
        <v>0</v>
      </c>
      <c r="D61" s="8">
        <v>0</v>
      </c>
    </row>
    <row r="62" spans="1:4" x14ac:dyDescent="0.2">
      <c r="A62" s="7" t="s">
        <v>52</v>
      </c>
      <c r="B62" s="16">
        <v>525594</v>
      </c>
      <c r="C62" s="16">
        <v>0</v>
      </c>
      <c r="D62" s="8">
        <v>0</v>
      </c>
    </row>
    <row r="63" spans="1:4" x14ac:dyDescent="0.2">
      <c r="A63" s="7" t="s">
        <v>53</v>
      </c>
      <c r="B63" s="16">
        <v>245080</v>
      </c>
      <c r="C63" s="16">
        <v>0</v>
      </c>
      <c r="D63" s="8">
        <v>0</v>
      </c>
    </row>
    <row r="64" spans="1:4" x14ac:dyDescent="0.2">
      <c r="A64" s="7" t="s">
        <v>55</v>
      </c>
      <c r="B64" s="16">
        <v>247440</v>
      </c>
      <c r="C64" s="16">
        <v>0</v>
      </c>
      <c r="D64" s="8">
        <v>0</v>
      </c>
    </row>
    <row r="65" spans="1:4" x14ac:dyDescent="0.2">
      <c r="A65" s="7" t="s">
        <v>56</v>
      </c>
      <c r="B65" s="16">
        <v>286435</v>
      </c>
      <c r="C65" s="16">
        <v>0</v>
      </c>
      <c r="D65" s="8">
        <v>0</v>
      </c>
    </row>
    <row r="66" spans="1:4" x14ac:dyDescent="0.2">
      <c r="A66" s="7" t="s">
        <v>57</v>
      </c>
      <c r="B66" s="16">
        <v>290567</v>
      </c>
      <c r="C66" s="16">
        <v>0</v>
      </c>
      <c r="D66" s="8">
        <v>0</v>
      </c>
    </row>
    <row r="67" spans="1:4" x14ac:dyDescent="0.2">
      <c r="A67" s="7" t="s">
        <v>58</v>
      </c>
      <c r="B67" s="16">
        <v>234049</v>
      </c>
      <c r="C67" s="16">
        <v>0</v>
      </c>
      <c r="D67" s="8">
        <v>0</v>
      </c>
    </row>
    <row r="68" spans="1:4" x14ac:dyDescent="0.2">
      <c r="A68" s="7" t="s">
        <v>59</v>
      </c>
      <c r="B68" s="16">
        <v>1014211</v>
      </c>
      <c r="C68" s="16">
        <v>0</v>
      </c>
      <c r="D68" s="8">
        <v>0</v>
      </c>
    </row>
    <row r="69" spans="1:4" x14ac:dyDescent="0.2">
      <c r="A69" s="7" t="s">
        <v>60</v>
      </c>
      <c r="B69" s="16">
        <v>2333285</v>
      </c>
      <c r="C69" s="16">
        <v>1</v>
      </c>
      <c r="D69" s="8">
        <v>0</v>
      </c>
    </row>
    <row r="70" spans="1:4" x14ac:dyDescent="0.2">
      <c r="A70" s="7" t="s">
        <v>62</v>
      </c>
      <c r="B70" s="16">
        <v>253395</v>
      </c>
      <c r="C70" s="16">
        <v>0</v>
      </c>
      <c r="D70" s="8">
        <v>0</v>
      </c>
    </row>
    <row r="71" spans="1:4" x14ac:dyDescent="0.2">
      <c r="A71" s="7" t="s">
        <v>63</v>
      </c>
      <c r="B71" s="16">
        <v>240260</v>
      </c>
      <c r="C71" s="16">
        <v>0</v>
      </c>
      <c r="D71" s="8">
        <v>0</v>
      </c>
    </row>
    <row r="72" spans="1:4" x14ac:dyDescent="0.2">
      <c r="A72" s="7" t="s">
        <v>64</v>
      </c>
      <c r="B72" s="16">
        <v>886969</v>
      </c>
      <c r="C72" s="16">
        <v>0</v>
      </c>
      <c r="D72" s="8">
        <v>0</v>
      </c>
    </row>
    <row r="73" spans="1:4" x14ac:dyDescent="0.2">
      <c r="A73" s="7" t="s">
        <v>67</v>
      </c>
      <c r="B73" s="16">
        <v>264978</v>
      </c>
      <c r="C73" s="16">
        <v>0</v>
      </c>
      <c r="D73" s="8">
        <v>0</v>
      </c>
    </row>
    <row r="74" spans="1:4" x14ac:dyDescent="0.2">
      <c r="A74" s="7" t="s">
        <v>68</v>
      </c>
      <c r="B74" s="16">
        <v>642798</v>
      </c>
      <c r="C74" s="16">
        <v>0</v>
      </c>
      <c r="D74" s="8">
        <v>0</v>
      </c>
    </row>
    <row r="75" spans="1:4" x14ac:dyDescent="0.2">
      <c r="A75" s="7" t="s">
        <v>69</v>
      </c>
      <c r="B75" s="16">
        <v>318319</v>
      </c>
      <c r="C75" s="16">
        <v>0</v>
      </c>
      <c r="D75" s="8">
        <v>0</v>
      </c>
    </row>
    <row r="76" spans="1:4" x14ac:dyDescent="0.2">
      <c r="A76" s="7" t="s">
        <v>70</v>
      </c>
      <c r="B76" s="16">
        <v>283989</v>
      </c>
      <c r="C76" s="16">
        <v>0</v>
      </c>
      <c r="D76" s="8">
        <v>0</v>
      </c>
    </row>
    <row r="77" spans="1:4" x14ac:dyDescent="0.2">
      <c r="A77" s="7" t="s">
        <v>71</v>
      </c>
      <c r="B77" s="16">
        <v>481144</v>
      </c>
      <c r="C77" s="16">
        <v>0</v>
      </c>
      <c r="D77" s="8">
        <v>0</v>
      </c>
    </row>
    <row r="78" spans="1:4" x14ac:dyDescent="0.2">
      <c r="A78" s="7" t="s">
        <v>72</v>
      </c>
      <c r="B78" s="16">
        <v>3986442</v>
      </c>
      <c r="C78" s="16">
        <v>1</v>
      </c>
      <c r="D78" s="8">
        <v>0</v>
      </c>
    </row>
    <row r="79" spans="1:4" x14ac:dyDescent="0.2">
      <c r="A79" s="7" t="s">
        <v>73</v>
      </c>
      <c r="B79" s="16">
        <v>248987</v>
      </c>
      <c r="C79" s="16">
        <v>0</v>
      </c>
      <c r="D79" s="8">
        <v>0</v>
      </c>
    </row>
    <row r="80" spans="1:4" x14ac:dyDescent="0.2">
      <c r="A80" s="7" t="s">
        <v>74</v>
      </c>
      <c r="B80" s="16">
        <v>253910</v>
      </c>
      <c r="C80" s="16">
        <v>0</v>
      </c>
      <c r="D80" s="8">
        <v>0</v>
      </c>
    </row>
    <row r="81" spans="1:4" x14ac:dyDescent="0.2">
      <c r="A81" s="7" t="s">
        <v>78</v>
      </c>
      <c r="B81" s="16">
        <v>449517</v>
      </c>
      <c r="C81" s="16">
        <v>0</v>
      </c>
      <c r="D81" s="8">
        <v>0</v>
      </c>
    </row>
    <row r="82" spans="1:4" x14ac:dyDescent="0.2">
      <c r="A82" s="7" t="s">
        <v>4</v>
      </c>
      <c r="B82" s="16">
        <v>378952</v>
      </c>
      <c r="C82" s="16">
        <v>0</v>
      </c>
      <c r="D82" s="8">
        <v>0</v>
      </c>
    </row>
    <row r="83" spans="1:4" x14ac:dyDescent="0.2">
      <c r="A83" s="7" t="s">
        <v>84</v>
      </c>
      <c r="B83" s="16">
        <v>248958</v>
      </c>
      <c r="C83" s="16">
        <v>0</v>
      </c>
      <c r="D83" s="8">
        <v>0</v>
      </c>
    </row>
    <row r="84" spans="1:4" x14ac:dyDescent="0.2">
      <c r="A84" s="7" t="s">
        <v>85</v>
      </c>
      <c r="B84" s="16">
        <v>244004</v>
      </c>
      <c r="C84" s="16">
        <v>0</v>
      </c>
      <c r="D84" s="8">
        <v>0</v>
      </c>
    </row>
    <row r="85" spans="1:4" x14ac:dyDescent="0.2">
      <c r="A85" s="7" t="s">
        <v>89</v>
      </c>
      <c r="B85" s="16">
        <v>283852</v>
      </c>
      <c r="C85" s="16">
        <v>0</v>
      </c>
      <c r="D85" s="8">
        <v>0</v>
      </c>
    </row>
    <row r="86" spans="1:4" x14ac:dyDescent="0.2">
      <c r="A86" s="7" t="s">
        <v>91</v>
      </c>
      <c r="B86" s="16">
        <v>1601381</v>
      </c>
      <c r="C86" s="16">
        <v>0</v>
      </c>
      <c r="D86" s="8">
        <v>0</v>
      </c>
    </row>
    <row r="87" spans="1:4" x14ac:dyDescent="0.2">
      <c r="A87" s="7" t="s">
        <v>92</v>
      </c>
      <c r="B87" s="16">
        <v>287950</v>
      </c>
      <c r="C87" s="16">
        <v>0</v>
      </c>
      <c r="D87" s="8">
        <v>0</v>
      </c>
    </row>
    <row r="88" spans="1:4" x14ac:dyDescent="0.2">
      <c r="A88" s="7" t="s">
        <v>6</v>
      </c>
      <c r="B88" s="16">
        <v>637683</v>
      </c>
      <c r="C88" s="16">
        <v>0</v>
      </c>
      <c r="D88" s="8">
        <v>0</v>
      </c>
    </row>
    <row r="89" spans="1:4" x14ac:dyDescent="0.2">
      <c r="A89" s="7" t="s">
        <v>93</v>
      </c>
      <c r="B89" s="16">
        <v>457182</v>
      </c>
      <c r="C89" s="16">
        <v>0</v>
      </c>
      <c r="D89" s="8">
        <v>0</v>
      </c>
    </row>
    <row r="90" spans="1:4" x14ac:dyDescent="0.2">
      <c r="A90" s="7" t="s">
        <v>95</v>
      </c>
      <c r="B90" s="16">
        <v>223942</v>
      </c>
      <c r="C90" s="16">
        <v>0</v>
      </c>
      <c r="D90" s="8">
        <v>0</v>
      </c>
    </row>
    <row r="91" spans="1:4" x14ac:dyDescent="0.2">
      <c r="A91" s="7" t="s">
        <v>96</v>
      </c>
      <c r="B91" s="16">
        <v>319466</v>
      </c>
      <c r="C91" s="16">
        <v>0</v>
      </c>
      <c r="D91" s="8">
        <v>0</v>
      </c>
    </row>
    <row r="92" spans="1:4" x14ac:dyDescent="0.2">
      <c r="A92" s="7" t="s">
        <v>98</v>
      </c>
      <c r="B92" s="16">
        <v>1442472</v>
      </c>
      <c r="C92" s="16">
        <v>0</v>
      </c>
      <c r="D92" s="8">
        <v>0</v>
      </c>
    </row>
    <row r="93" spans="1:4" x14ac:dyDescent="0.2">
      <c r="A93" s="7" t="s">
        <v>99</v>
      </c>
      <c r="B93" s="16">
        <v>1397856</v>
      </c>
      <c r="C93" s="16">
        <v>0</v>
      </c>
      <c r="D93" s="8">
        <v>0</v>
      </c>
    </row>
    <row r="94" spans="1:4" x14ac:dyDescent="0.2">
      <c r="A94" s="7" t="s">
        <v>101</v>
      </c>
      <c r="B94" s="16">
        <v>1042940</v>
      </c>
      <c r="C94" s="16">
        <v>0</v>
      </c>
      <c r="D94" s="8">
        <v>0</v>
      </c>
    </row>
    <row r="95" spans="1:4" x14ac:dyDescent="0.2">
      <c r="A95" s="7" t="s">
        <v>102</v>
      </c>
      <c r="B95" s="16">
        <v>341747</v>
      </c>
      <c r="C95" s="16">
        <v>0</v>
      </c>
      <c r="D95" s="8">
        <v>0</v>
      </c>
    </row>
    <row r="96" spans="1:4" x14ac:dyDescent="0.2">
      <c r="A96" s="7" t="s">
        <v>103</v>
      </c>
      <c r="B96" s="16">
        <v>239959</v>
      </c>
      <c r="C96" s="16">
        <v>0</v>
      </c>
      <c r="D96" s="8">
        <v>0</v>
      </c>
    </row>
    <row r="97" spans="1:4" x14ac:dyDescent="0.2">
      <c r="A97" s="7" t="s">
        <v>104</v>
      </c>
      <c r="B97" s="16">
        <v>687870</v>
      </c>
      <c r="C97" s="16">
        <v>0</v>
      </c>
      <c r="D97" s="8">
        <v>0</v>
      </c>
    </row>
    <row r="98" spans="1:4" x14ac:dyDescent="0.2">
      <c r="A98" s="7" t="s">
        <v>107</v>
      </c>
      <c r="B98" s="16">
        <v>258449</v>
      </c>
      <c r="C98" s="16">
        <v>0</v>
      </c>
      <c r="D98" s="8">
        <v>0</v>
      </c>
    </row>
    <row r="99" spans="1:4" x14ac:dyDescent="0.2">
      <c r="A99" s="7" t="s">
        <v>111</v>
      </c>
      <c r="B99" s="16">
        <v>539162</v>
      </c>
      <c r="C99" s="16">
        <v>0</v>
      </c>
      <c r="D99" s="8">
        <v>0</v>
      </c>
    </row>
    <row r="100" spans="1:4" x14ac:dyDescent="0.2">
      <c r="A100" s="7" t="s">
        <v>112</v>
      </c>
      <c r="B100" s="16">
        <v>419494</v>
      </c>
      <c r="C100" s="16">
        <v>0</v>
      </c>
      <c r="D100" s="8">
        <v>0</v>
      </c>
    </row>
    <row r="101" spans="1:4" x14ac:dyDescent="0.2">
      <c r="A101" s="7" t="s">
        <v>113</v>
      </c>
      <c r="B101" s="16">
        <v>461663</v>
      </c>
      <c r="C101" s="16">
        <v>0</v>
      </c>
      <c r="D101" s="8">
        <v>0</v>
      </c>
    </row>
    <row r="102" spans="1:4" x14ac:dyDescent="0.2">
      <c r="A102" s="7" t="s">
        <v>116</v>
      </c>
      <c r="B102" s="16">
        <v>244338</v>
      </c>
      <c r="C102" s="16">
        <v>0</v>
      </c>
      <c r="D102" s="8">
        <v>0</v>
      </c>
    </row>
  </sheetData>
  <sortState ref="A3:D102">
    <sortCondition descending="1" ref="D3:D10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sqref="A1:XFD1048576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4.140625" style="13" bestFit="1" customWidth="1"/>
    <col min="4" max="4" width="35.28515625" style="13" bestFit="1" customWidth="1"/>
    <col min="5" max="256" width="9.140625" style="13"/>
    <col min="257" max="257" width="21.85546875" style="13" bestFit="1" customWidth="1"/>
    <col min="258" max="258" width="11.28515625" style="13" bestFit="1" customWidth="1"/>
    <col min="259" max="259" width="14.140625" style="13" bestFit="1" customWidth="1"/>
    <col min="260" max="260" width="35.28515625" style="13" bestFit="1" customWidth="1"/>
    <col min="261" max="512" width="9.140625" style="13"/>
    <col min="513" max="513" width="21.85546875" style="13" bestFit="1" customWidth="1"/>
    <col min="514" max="514" width="11.28515625" style="13" bestFit="1" customWidth="1"/>
    <col min="515" max="515" width="14.140625" style="13" bestFit="1" customWidth="1"/>
    <col min="516" max="516" width="35.28515625" style="13" bestFit="1" customWidth="1"/>
    <col min="517" max="768" width="9.140625" style="13"/>
    <col min="769" max="769" width="21.85546875" style="13" bestFit="1" customWidth="1"/>
    <col min="770" max="770" width="11.28515625" style="13" bestFit="1" customWidth="1"/>
    <col min="771" max="771" width="14.140625" style="13" bestFit="1" customWidth="1"/>
    <col min="772" max="772" width="35.28515625" style="13" bestFit="1" customWidth="1"/>
    <col min="773" max="1024" width="9.140625" style="13"/>
    <col min="1025" max="1025" width="21.85546875" style="13" bestFit="1" customWidth="1"/>
    <col min="1026" max="1026" width="11.28515625" style="13" bestFit="1" customWidth="1"/>
    <col min="1027" max="1027" width="14.140625" style="13" bestFit="1" customWidth="1"/>
    <col min="1028" max="1028" width="35.28515625" style="13" bestFit="1" customWidth="1"/>
    <col min="1029" max="1280" width="9.140625" style="13"/>
    <col min="1281" max="1281" width="21.85546875" style="13" bestFit="1" customWidth="1"/>
    <col min="1282" max="1282" width="11.28515625" style="13" bestFit="1" customWidth="1"/>
    <col min="1283" max="1283" width="14.140625" style="13" bestFit="1" customWidth="1"/>
    <col min="1284" max="1284" width="35.28515625" style="13" bestFit="1" customWidth="1"/>
    <col min="1285" max="1536" width="9.140625" style="13"/>
    <col min="1537" max="1537" width="21.85546875" style="13" bestFit="1" customWidth="1"/>
    <col min="1538" max="1538" width="11.28515625" style="13" bestFit="1" customWidth="1"/>
    <col min="1539" max="1539" width="14.140625" style="13" bestFit="1" customWidth="1"/>
    <col min="1540" max="1540" width="35.28515625" style="13" bestFit="1" customWidth="1"/>
    <col min="1541" max="1792" width="9.140625" style="13"/>
    <col min="1793" max="1793" width="21.85546875" style="13" bestFit="1" customWidth="1"/>
    <col min="1794" max="1794" width="11.28515625" style="13" bestFit="1" customWidth="1"/>
    <col min="1795" max="1795" width="14.140625" style="13" bestFit="1" customWidth="1"/>
    <col min="1796" max="1796" width="35.28515625" style="13" bestFit="1" customWidth="1"/>
    <col min="1797" max="2048" width="9.140625" style="13"/>
    <col min="2049" max="2049" width="21.85546875" style="13" bestFit="1" customWidth="1"/>
    <col min="2050" max="2050" width="11.28515625" style="13" bestFit="1" customWidth="1"/>
    <col min="2051" max="2051" width="14.140625" style="13" bestFit="1" customWidth="1"/>
    <col min="2052" max="2052" width="35.28515625" style="13" bestFit="1" customWidth="1"/>
    <col min="2053" max="2304" width="9.140625" style="13"/>
    <col min="2305" max="2305" width="21.85546875" style="13" bestFit="1" customWidth="1"/>
    <col min="2306" max="2306" width="11.28515625" style="13" bestFit="1" customWidth="1"/>
    <col min="2307" max="2307" width="14.140625" style="13" bestFit="1" customWidth="1"/>
    <col min="2308" max="2308" width="35.28515625" style="13" bestFit="1" customWidth="1"/>
    <col min="2309" max="2560" width="9.140625" style="13"/>
    <col min="2561" max="2561" width="21.85546875" style="13" bestFit="1" customWidth="1"/>
    <col min="2562" max="2562" width="11.28515625" style="13" bestFit="1" customWidth="1"/>
    <col min="2563" max="2563" width="14.140625" style="13" bestFit="1" customWidth="1"/>
    <col min="2564" max="2564" width="35.28515625" style="13" bestFit="1" customWidth="1"/>
    <col min="2565" max="2816" width="9.140625" style="13"/>
    <col min="2817" max="2817" width="21.85546875" style="13" bestFit="1" customWidth="1"/>
    <col min="2818" max="2818" width="11.28515625" style="13" bestFit="1" customWidth="1"/>
    <col min="2819" max="2819" width="14.140625" style="13" bestFit="1" customWidth="1"/>
    <col min="2820" max="2820" width="35.28515625" style="13" bestFit="1" customWidth="1"/>
    <col min="2821" max="3072" width="9.140625" style="13"/>
    <col min="3073" max="3073" width="21.85546875" style="13" bestFit="1" customWidth="1"/>
    <col min="3074" max="3074" width="11.28515625" style="13" bestFit="1" customWidth="1"/>
    <col min="3075" max="3075" width="14.140625" style="13" bestFit="1" customWidth="1"/>
    <col min="3076" max="3076" width="35.28515625" style="13" bestFit="1" customWidth="1"/>
    <col min="3077" max="3328" width="9.140625" style="13"/>
    <col min="3329" max="3329" width="21.85546875" style="13" bestFit="1" customWidth="1"/>
    <col min="3330" max="3330" width="11.28515625" style="13" bestFit="1" customWidth="1"/>
    <col min="3331" max="3331" width="14.140625" style="13" bestFit="1" customWidth="1"/>
    <col min="3332" max="3332" width="35.28515625" style="13" bestFit="1" customWidth="1"/>
    <col min="3333" max="3584" width="9.140625" style="13"/>
    <col min="3585" max="3585" width="21.85546875" style="13" bestFit="1" customWidth="1"/>
    <col min="3586" max="3586" width="11.28515625" style="13" bestFit="1" customWidth="1"/>
    <col min="3587" max="3587" width="14.140625" style="13" bestFit="1" customWidth="1"/>
    <col min="3588" max="3588" width="35.28515625" style="13" bestFit="1" customWidth="1"/>
    <col min="3589" max="3840" width="9.140625" style="13"/>
    <col min="3841" max="3841" width="21.85546875" style="13" bestFit="1" customWidth="1"/>
    <col min="3842" max="3842" width="11.28515625" style="13" bestFit="1" customWidth="1"/>
    <col min="3843" max="3843" width="14.140625" style="13" bestFit="1" customWidth="1"/>
    <col min="3844" max="3844" width="35.28515625" style="13" bestFit="1" customWidth="1"/>
    <col min="3845" max="4096" width="9.140625" style="13"/>
    <col min="4097" max="4097" width="21.85546875" style="13" bestFit="1" customWidth="1"/>
    <col min="4098" max="4098" width="11.28515625" style="13" bestFit="1" customWidth="1"/>
    <col min="4099" max="4099" width="14.140625" style="13" bestFit="1" customWidth="1"/>
    <col min="4100" max="4100" width="35.28515625" style="13" bestFit="1" customWidth="1"/>
    <col min="4101" max="4352" width="9.140625" style="13"/>
    <col min="4353" max="4353" width="21.85546875" style="13" bestFit="1" customWidth="1"/>
    <col min="4354" max="4354" width="11.28515625" style="13" bestFit="1" customWidth="1"/>
    <col min="4355" max="4355" width="14.140625" style="13" bestFit="1" customWidth="1"/>
    <col min="4356" max="4356" width="35.28515625" style="13" bestFit="1" customWidth="1"/>
    <col min="4357" max="4608" width="9.140625" style="13"/>
    <col min="4609" max="4609" width="21.85546875" style="13" bestFit="1" customWidth="1"/>
    <col min="4610" max="4610" width="11.28515625" style="13" bestFit="1" customWidth="1"/>
    <col min="4611" max="4611" width="14.140625" style="13" bestFit="1" customWidth="1"/>
    <col min="4612" max="4612" width="35.28515625" style="13" bestFit="1" customWidth="1"/>
    <col min="4613" max="4864" width="9.140625" style="13"/>
    <col min="4865" max="4865" width="21.85546875" style="13" bestFit="1" customWidth="1"/>
    <col min="4866" max="4866" width="11.28515625" style="13" bestFit="1" customWidth="1"/>
    <col min="4867" max="4867" width="14.140625" style="13" bestFit="1" customWidth="1"/>
    <col min="4868" max="4868" width="35.28515625" style="13" bestFit="1" customWidth="1"/>
    <col min="4869" max="5120" width="9.140625" style="13"/>
    <col min="5121" max="5121" width="21.85546875" style="13" bestFit="1" customWidth="1"/>
    <col min="5122" max="5122" width="11.28515625" style="13" bestFit="1" customWidth="1"/>
    <col min="5123" max="5123" width="14.140625" style="13" bestFit="1" customWidth="1"/>
    <col min="5124" max="5124" width="35.28515625" style="13" bestFit="1" customWidth="1"/>
    <col min="5125" max="5376" width="9.140625" style="13"/>
    <col min="5377" max="5377" width="21.85546875" style="13" bestFit="1" customWidth="1"/>
    <col min="5378" max="5378" width="11.28515625" style="13" bestFit="1" customWidth="1"/>
    <col min="5379" max="5379" width="14.140625" style="13" bestFit="1" customWidth="1"/>
    <col min="5380" max="5380" width="35.28515625" style="13" bestFit="1" customWidth="1"/>
    <col min="5381" max="5632" width="9.140625" style="13"/>
    <col min="5633" max="5633" width="21.85546875" style="13" bestFit="1" customWidth="1"/>
    <col min="5634" max="5634" width="11.28515625" style="13" bestFit="1" customWidth="1"/>
    <col min="5635" max="5635" width="14.140625" style="13" bestFit="1" customWidth="1"/>
    <col min="5636" max="5636" width="35.28515625" style="13" bestFit="1" customWidth="1"/>
    <col min="5637" max="5888" width="9.140625" style="13"/>
    <col min="5889" max="5889" width="21.85546875" style="13" bestFit="1" customWidth="1"/>
    <col min="5890" max="5890" width="11.28515625" style="13" bestFit="1" customWidth="1"/>
    <col min="5891" max="5891" width="14.140625" style="13" bestFit="1" customWidth="1"/>
    <col min="5892" max="5892" width="35.28515625" style="13" bestFit="1" customWidth="1"/>
    <col min="5893" max="6144" width="9.140625" style="13"/>
    <col min="6145" max="6145" width="21.85546875" style="13" bestFit="1" customWidth="1"/>
    <col min="6146" max="6146" width="11.28515625" style="13" bestFit="1" customWidth="1"/>
    <col min="6147" max="6147" width="14.140625" style="13" bestFit="1" customWidth="1"/>
    <col min="6148" max="6148" width="35.28515625" style="13" bestFit="1" customWidth="1"/>
    <col min="6149" max="6400" width="9.140625" style="13"/>
    <col min="6401" max="6401" width="21.85546875" style="13" bestFit="1" customWidth="1"/>
    <col min="6402" max="6402" width="11.28515625" style="13" bestFit="1" customWidth="1"/>
    <col min="6403" max="6403" width="14.140625" style="13" bestFit="1" customWidth="1"/>
    <col min="6404" max="6404" width="35.28515625" style="13" bestFit="1" customWidth="1"/>
    <col min="6405" max="6656" width="9.140625" style="13"/>
    <col min="6657" max="6657" width="21.85546875" style="13" bestFit="1" customWidth="1"/>
    <col min="6658" max="6658" width="11.28515625" style="13" bestFit="1" customWidth="1"/>
    <col min="6659" max="6659" width="14.140625" style="13" bestFit="1" customWidth="1"/>
    <col min="6660" max="6660" width="35.28515625" style="13" bestFit="1" customWidth="1"/>
    <col min="6661" max="6912" width="9.140625" style="13"/>
    <col min="6913" max="6913" width="21.85546875" style="13" bestFit="1" customWidth="1"/>
    <col min="6914" max="6914" width="11.28515625" style="13" bestFit="1" customWidth="1"/>
    <col min="6915" max="6915" width="14.140625" style="13" bestFit="1" customWidth="1"/>
    <col min="6916" max="6916" width="35.28515625" style="13" bestFit="1" customWidth="1"/>
    <col min="6917" max="7168" width="9.140625" style="13"/>
    <col min="7169" max="7169" width="21.85546875" style="13" bestFit="1" customWidth="1"/>
    <col min="7170" max="7170" width="11.28515625" style="13" bestFit="1" customWidth="1"/>
    <col min="7171" max="7171" width="14.140625" style="13" bestFit="1" customWidth="1"/>
    <col min="7172" max="7172" width="35.28515625" style="13" bestFit="1" customWidth="1"/>
    <col min="7173" max="7424" width="9.140625" style="13"/>
    <col min="7425" max="7425" width="21.85546875" style="13" bestFit="1" customWidth="1"/>
    <col min="7426" max="7426" width="11.28515625" style="13" bestFit="1" customWidth="1"/>
    <col min="7427" max="7427" width="14.140625" style="13" bestFit="1" customWidth="1"/>
    <col min="7428" max="7428" width="35.28515625" style="13" bestFit="1" customWidth="1"/>
    <col min="7429" max="7680" width="9.140625" style="13"/>
    <col min="7681" max="7681" width="21.85546875" style="13" bestFit="1" customWidth="1"/>
    <col min="7682" max="7682" width="11.28515625" style="13" bestFit="1" customWidth="1"/>
    <col min="7683" max="7683" width="14.140625" style="13" bestFit="1" customWidth="1"/>
    <col min="7684" max="7684" width="35.28515625" style="13" bestFit="1" customWidth="1"/>
    <col min="7685" max="7936" width="9.140625" style="13"/>
    <col min="7937" max="7937" width="21.85546875" style="13" bestFit="1" customWidth="1"/>
    <col min="7938" max="7938" width="11.28515625" style="13" bestFit="1" customWidth="1"/>
    <col min="7939" max="7939" width="14.140625" style="13" bestFit="1" customWidth="1"/>
    <col min="7940" max="7940" width="35.28515625" style="13" bestFit="1" customWidth="1"/>
    <col min="7941" max="8192" width="9.140625" style="13"/>
    <col min="8193" max="8193" width="21.85546875" style="13" bestFit="1" customWidth="1"/>
    <col min="8194" max="8194" width="11.28515625" style="13" bestFit="1" customWidth="1"/>
    <col min="8195" max="8195" width="14.140625" style="13" bestFit="1" customWidth="1"/>
    <col min="8196" max="8196" width="35.28515625" style="13" bestFit="1" customWidth="1"/>
    <col min="8197" max="8448" width="9.140625" style="13"/>
    <col min="8449" max="8449" width="21.85546875" style="13" bestFit="1" customWidth="1"/>
    <col min="8450" max="8450" width="11.28515625" style="13" bestFit="1" customWidth="1"/>
    <col min="8451" max="8451" width="14.140625" style="13" bestFit="1" customWidth="1"/>
    <col min="8452" max="8452" width="35.28515625" style="13" bestFit="1" customWidth="1"/>
    <col min="8453" max="8704" width="9.140625" style="13"/>
    <col min="8705" max="8705" width="21.85546875" style="13" bestFit="1" customWidth="1"/>
    <col min="8706" max="8706" width="11.28515625" style="13" bestFit="1" customWidth="1"/>
    <col min="8707" max="8707" width="14.140625" style="13" bestFit="1" customWidth="1"/>
    <col min="8708" max="8708" width="35.28515625" style="13" bestFit="1" customWidth="1"/>
    <col min="8709" max="8960" width="9.140625" style="13"/>
    <col min="8961" max="8961" width="21.85546875" style="13" bestFit="1" customWidth="1"/>
    <col min="8962" max="8962" width="11.28515625" style="13" bestFit="1" customWidth="1"/>
    <col min="8963" max="8963" width="14.140625" style="13" bestFit="1" customWidth="1"/>
    <col min="8964" max="8964" width="35.28515625" style="13" bestFit="1" customWidth="1"/>
    <col min="8965" max="9216" width="9.140625" style="13"/>
    <col min="9217" max="9217" width="21.85546875" style="13" bestFit="1" customWidth="1"/>
    <col min="9218" max="9218" width="11.28515625" style="13" bestFit="1" customWidth="1"/>
    <col min="9219" max="9219" width="14.140625" style="13" bestFit="1" customWidth="1"/>
    <col min="9220" max="9220" width="35.28515625" style="13" bestFit="1" customWidth="1"/>
    <col min="9221" max="9472" width="9.140625" style="13"/>
    <col min="9473" max="9473" width="21.85546875" style="13" bestFit="1" customWidth="1"/>
    <col min="9474" max="9474" width="11.28515625" style="13" bestFit="1" customWidth="1"/>
    <col min="9475" max="9475" width="14.140625" style="13" bestFit="1" customWidth="1"/>
    <col min="9476" max="9476" width="35.28515625" style="13" bestFit="1" customWidth="1"/>
    <col min="9477" max="9728" width="9.140625" style="13"/>
    <col min="9729" max="9729" width="21.85546875" style="13" bestFit="1" customWidth="1"/>
    <col min="9730" max="9730" width="11.28515625" style="13" bestFit="1" customWidth="1"/>
    <col min="9731" max="9731" width="14.140625" style="13" bestFit="1" customWidth="1"/>
    <col min="9732" max="9732" width="35.28515625" style="13" bestFit="1" customWidth="1"/>
    <col min="9733" max="9984" width="9.140625" style="13"/>
    <col min="9985" max="9985" width="21.85546875" style="13" bestFit="1" customWidth="1"/>
    <col min="9986" max="9986" width="11.28515625" style="13" bestFit="1" customWidth="1"/>
    <col min="9987" max="9987" width="14.140625" style="13" bestFit="1" customWidth="1"/>
    <col min="9988" max="9988" width="35.28515625" style="13" bestFit="1" customWidth="1"/>
    <col min="9989" max="10240" width="9.140625" style="13"/>
    <col min="10241" max="10241" width="21.85546875" style="13" bestFit="1" customWidth="1"/>
    <col min="10242" max="10242" width="11.28515625" style="13" bestFit="1" customWidth="1"/>
    <col min="10243" max="10243" width="14.140625" style="13" bestFit="1" customWidth="1"/>
    <col min="10244" max="10244" width="35.28515625" style="13" bestFit="1" customWidth="1"/>
    <col min="10245" max="10496" width="9.140625" style="13"/>
    <col min="10497" max="10497" width="21.85546875" style="13" bestFit="1" customWidth="1"/>
    <col min="10498" max="10498" width="11.28515625" style="13" bestFit="1" customWidth="1"/>
    <col min="10499" max="10499" width="14.140625" style="13" bestFit="1" customWidth="1"/>
    <col min="10500" max="10500" width="35.28515625" style="13" bestFit="1" customWidth="1"/>
    <col min="10501" max="10752" width="9.140625" style="13"/>
    <col min="10753" max="10753" width="21.85546875" style="13" bestFit="1" customWidth="1"/>
    <col min="10754" max="10754" width="11.28515625" style="13" bestFit="1" customWidth="1"/>
    <col min="10755" max="10755" width="14.140625" style="13" bestFit="1" customWidth="1"/>
    <col min="10756" max="10756" width="35.28515625" style="13" bestFit="1" customWidth="1"/>
    <col min="10757" max="11008" width="9.140625" style="13"/>
    <col min="11009" max="11009" width="21.85546875" style="13" bestFit="1" customWidth="1"/>
    <col min="11010" max="11010" width="11.28515625" style="13" bestFit="1" customWidth="1"/>
    <col min="11011" max="11011" width="14.140625" style="13" bestFit="1" customWidth="1"/>
    <col min="11012" max="11012" width="35.28515625" style="13" bestFit="1" customWidth="1"/>
    <col min="11013" max="11264" width="9.140625" style="13"/>
    <col min="11265" max="11265" width="21.85546875" style="13" bestFit="1" customWidth="1"/>
    <col min="11266" max="11266" width="11.28515625" style="13" bestFit="1" customWidth="1"/>
    <col min="11267" max="11267" width="14.140625" style="13" bestFit="1" customWidth="1"/>
    <col min="11268" max="11268" width="35.28515625" style="13" bestFit="1" customWidth="1"/>
    <col min="11269" max="11520" width="9.140625" style="13"/>
    <col min="11521" max="11521" width="21.85546875" style="13" bestFit="1" customWidth="1"/>
    <col min="11522" max="11522" width="11.28515625" style="13" bestFit="1" customWidth="1"/>
    <col min="11523" max="11523" width="14.140625" style="13" bestFit="1" customWidth="1"/>
    <col min="11524" max="11524" width="35.28515625" style="13" bestFit="1" customWidth="1"/>
    <col min="11525" max="11776" width="9.140625" style="13"/>
    <col min="11777" max="11777" width="21.85546875" style="13" bestFit="1" customWidth="1"/>
    <col min="11778" max="11778" width="11.28515625" style="13" bestFit="1" customWidth="1"/>
    <col min="11779" max="11779" width="14.140625" style="13" bestFit="1" customWidth="1"/>
    <col min="11780" max="11780" width="35.28515625" style="13" bestFit="1" customWidth="1"/>
    <col min="11781" max="12032" width="9.140625" style="13"/>
    <col min="12033" max="12033" width="21.85546875" style="13" bestFit="1" customWidth="1"/>
    <col min="12034" max="12034" width="11.28515625" style="13" bestFit="1" customWidth="1"/>
    <col min="12035" max="12035" width="14.140625" style="13" bestFit="1" customWidth="1"/>
    <col min="12036" max="12036" width="35.28515625" style="13" bestFit="1" customWidth="1"/>
    <col min="12037" max="12288" width="9.140625" style="13"/>
    <col min="12289" max="12289" width="21.85546875" style="13" bestFit="1" customWidth="1"/>
    <col min="12290" max="12290" width="11.28515625" style="13" bestFit="1" customWidth="1"/>
    <col min="12291" max="12291" width="14.140625" style="13" bestFit="1" customWidth="1"/>
    <col min="12292" max="12292" width="35.28515625" style="13" bestFit="1" customWidth="1"/>
    <col min="12293" max="12544" width="9.140625" style="13"/>
    <col min="12545" max="12545" width="21.85546875" style="13" bestFit="1" customWidth="1"/>
    <col min="12546" max="12546" width="11.28515625" style="13" bestFit="1" customWidth="1"/>
    <col min="12547" max="12547" width="14.140625" style="13" bestFit="1" customWidth="1"/>
    <col min="12548" max="12548" width="35.28515625" style="13" bestFit="1" customWidth="1"/>
    <col min="12549" max="12800" width="9.140625" style="13"/>
    <col min="12801" max="12801" width="21.85546875" style="13" bestFit="1" customWidth="1"/>
    <col min="12802" max="12802" width="11.28515625" style="13" bestFit="1" customWidth="1"/>
    <col min="12803" max="12803" width="14.140625" style="13" bestFit="1" customWidth="1"/>
    <col min="12804" max="12804" width="35.28515625" style="13" bestFit="1" customWidth="1"/>
    <col min="12805" max="13056" width="9.140625" style="13"/>
    <col min="13057" max="13057" width="21.85546875" style="13" bestFit="1" customWidth="1"/>
    <col min="13058" max="13058" width="11.28515625" style="13" bestFit="1" customWidth="1"/>
    <col min="13059" max="13059" width="14.140625" style="13" bestFit="1" customWidth="1"/>
    <col min="13060" max="13060" width="35.28515625" style="13" bestFit="1" customWidth="1"/>
    <col min="13061" max="13312" width="9.140625" style="13"/>
    <col min="13313" max="13313" width="21.85546875" style="13" bestFit="1" customWidth="1"/>
    <col min="13314" max="13314" width="11.28515625" style="13" bestFit="1" customWidth="1"/>
    <col min="13315" max="13315" width="14.140625" style="13" bestFit="1" customWidth="1"/>
    <col min="13316" max="13316" width="35.28515625" style="13" bestFit="1" customWidth="1"/>
    <col min="13317" max="13568" width="9.140625" style="13"/>
    <col min="13569" max="13569" width="21.85546875" style="13" bestFit="1" customWidth="1"/>
    <col min="13570" max="13570" width="11.28515625" style="13" bestFit="1" customWidth="1"/>
    <col min="13571" max="13571" width="14.140625" style="13" bestFit="1" customWidth="1"/>
    <col min="13572" max="13572" width="35.28515625" style="13" bestFit="1" customWidth="1"/>
    <col min="13573" max="13824" width="9.140625" style="13"/>
    <col min="13825" max="13825" width="21.85546875" style="13" bestFit="1" customWidth="1"/>
    <col min="13826" max="13826" width="11.28515625" style="13" bestFit="1" customWidth="1"/>
    <col min="13827" max="13827" width="14.140625" style="13" bestFit="1" customWidth="1"/>
    <col min="13828" max="13828" width="35.28515625" style="13" bestFit="1" customWidth="1"/>
    <col min="13829" max="14080" width="9.140625" style="13"/>
    <col min="14081" max="14081" width="21.85546875" style="13" bestFit="1" customWidth="1"/>
    <col min="14082" max="14082" width="11.28515625" style="13" bestFit="1" customWidth="1"/>
    <col min="14083" max="14083" width="14.140625" style="13" bestFit="1" customWidth="1"/>
    <col min="14084" max="14084" width="35.28515625" style="13" bestFit="1" customWidth="1"/>
    <col min="14085" max="14336" width="9.140625" style="13"/>
    <col min="14337" max="14337" width="21.85546875" style="13" bestFit="1" customWidth="1"/>
    <col min="14338" max="14338" width="11.28515625" style="13" bestFit="1" customWidth="1"/>
    <col min="14339" max="14339" width="14.140625" style="13" bestFit="1" customWidth="1"/>
    <col min="14340" max="14340" width="35.28515625" style="13" bestFit="1" customWidth="1"/>
    <col min="14341" max="14592" width="9.140625" style="13"/>
    <col min="14593" max="14593" width="21.85546875" style="13" bestFit="1" customWidth="1"/>
    <col min="14594" max="14594" width="11.28515625" style="13" bestFit="1" customWidth="1"/>
    <col min="14595" max="14595" width="14.140625" style="13" bestFit="1" customWidth="1"/>
    <col min="14596" max="14596" width="35.28515625" style="13" bestFit="1" customWidth="1"/>
    <col min="14597" max="14848" width="9.140625" style="13"/>
    <col min="14849" max="14849" width="21.85546875" style="13" bestFit="1" customWidth="1"/>
    <col min="14850" max="14850" width="11.28515625" style="13" bestFit="1" customWidth="1"/>
    <col min="14851" max="14851" width="14.140625" style="13" bestFit="1" customWidth="1"/>
    <col min="14852" max="14852" width="35.28515625" style="13" bestFit="1" customWidth="1"/>
    <col min="14853" max="15104" width="9.140625" style="13"/>
    <col min="15105" max="15105" width="21.85546875" style="13" bestFit="1" customWidth="1"/>
    <col min="15106" max="15106" width="11.28515625" style="13" bestFit="1" customWidth="1"/>
    <col min="15107" max="15107" width="14.140625" style="13" bestFit="1" customWidth="1"/>
    <col min="15108" max="15108" width="35.28515625" style="13" bestFit="1" customWidth="1"/>
    <col min="15109" max="15360" width="9.140625" style="13"/>
    <col min="15361" max="15361" width="21.85546875" style="13" bestFit="1" customWidth="1"/>
    <col min="15362" max="15362" width="11.28515625" style="13" bestFit="1" customWidth="1"/>
    <col min="15363" max="15363" width="14.140625" style="13" bestFit="1" customWidth="1"/>
    <col min="15364" max="15364" width="35.28515625" style="13" bestFit="1" customWidth="1"/>
    <col min="15365" max="15616" width="9.140625" style="13"/>
    <col min="15617" max="15617" width="21.85546875" style="13" bestFit="1" customWidth="1"/>
    <col min="15618" max="15618" width="11.28515625" style="13" bestFit="1" customWidth="1"/>
    <col min="15619" max="15619" width="14.140625" style="13" bestFit="1" customWidth="1"/>
    <col min="15620" max="15620" width="35.28515625" style="13" bestFit="1" customWidth="1"/>
    <col min="15621" max="15872" width="9.140625" style="13"/>
    <col min="15873" max="15873" width="21.85546875" style="13" bestFit="1" customWidth="1"/>
    <col min="15874" max="15874" width="11.28515625" style="13" bestFit="1" customWidth="1"/>
    <col min="15875" max="15875" width="14.140625" style="13" bestFit="1" customWidth="1"/>
    <col min="15876" max="15876" width="35.28515625" style="13" bestFit="1" customWidth="1"/>
    <col min="15877" max="16128" width="9.140625" style="13"/>
    <col min="16129" max="16129" width="21.85546875" style="13" bestFit="1" customWidth="1"/>
    <col min="16130" max="16130" width="11.28515625" style="13" bestFit="1" customWidth="1"/>
    <col min="16131" max="16131" width="14.140625" style="13" bestFit="1" customWidth="1"/>
    <col min="16132" max="16132" width="35.28515625" style="13" bestFit="1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122</v>
      </c>
      <c r="D2" s="5" t="s">
        <v>123</v>
      </c>
    </row>
    <row r="3" spans="1:4" x14ac:dyDescent="0.2">
      <c r="A3" s="7" t="s">
        <v>39</v>
      </c>
      <c r="B3" s="16">
        <v>309190</v>
      </c>
      <c r="C3" s="16">
        <v>6</v>
      </c>
      <c r="D3" s="8">
        <v>1.9</v>
      </c>
    </row>
    <row r="4" spans="1:4" x14ac:dyDescent="0.2">
      <c r="A4" s="7" t="s">
        <v>51</v>
      </c>
      <c r="B4" s="16">
        <v>231808</v>
      </c>
      <c r="C4" s="16">
        <v>4</v>
      </c>
      <c r="D4" s="8">
        <v>1.7</v>
      </c>
    </row>
    <row r="5" spans="1:4" x14ac:dyDescent="0.2">
      <c r="A5" s="7" t="s">
        <v>78</v>
      </c>
      <c r="B5" s="16">
        <v>449517</v>
      </c>
      <c r="C5" s="16">
        <v>6</v>
      </c>
      <c r="D5" s="8">
        <v>1.3</v>
      </c>
    </row>
    <row r="6" spans="1:4" x14ac:dyDescent="0.2">
      <c r="A6" s="7" t="s">
        <v>24</v>
      </c>
      <c r="B6" s="16">
        <v>227929</v>
      </c>
      <c r="C6" s="16">
        <v>3</v>
      </c>
      <c r="D6" s="8">
        <v>1.3</v>
      </c>
    </row>
    <row r="7" spans="1:4" x14ac:dyDescent="0.2">
      <c r="A7" s="7" t="s">
        <v>41</v>
      </c>
      <c r="B7" s="16">
        <v>459681</v>
      </c>
      <c r="C7" s="16">
        <v>6</v>
      </c>
      <c r="D7" s="8">
        <v>1.3</v>
      </c>
    </row>
    <row r="8" spans="1:4" x14ac:dyDescent="0.2">
      <c r="A8" s="7" t="s">
        <v>71</v>
      </c>
      <c r="B8" s="16">
        <v>481144</v>
      </c>
      <c r="C8" s="16">
        <v>6</v>
      </c>
      <c r="D8" s="8">
        <v>1.2</v>
      </c>
    </row>
    <row r="9" spans="1:4" x14ac:dyDescent="0.2">
      <c r="A9" s="7" t="s">
        <v>73</v>
      </c>
      <c r="B9" s="16">
        <v>248987</v>
      </c>
      <c r="C9" s="16">
        <v>3</v>
      </c>
      <c r="D9" s="8">
        <v>1.2</v>
      </c>
    </row>
    <row r="10" spans="1:4" x14ac:dyDescent="0.2">
      <c r="A10" s="7" t="s">
        <v>62</v>
      </c>
      <c r="B10" s="16">
        <v>253395</v>
      </c>
      <c r="C10" s="16">
        <v>3</v>
      </c>
      <c r="D10" s="8">
        <v>1.2</v>
      </c>
    </row>
    <row r="11" spans="1:4" x14ac:dyDescent="0.2">
      <c r="A11" s="7" t="s">
        <v>107</v>
      </c>
      <c r="B11" s="16">
        <v>258449</v>
      </c>
      <c r="C11" s="16">
        <v>3</v>
      </c>
      <c r="D11" s="8">
        <v>1.2</v>
      </c>
    </row>
    <row r="12" spans="1:4" x14ac:dyDescent="0.2">
      <c r="A12" s="7" t="s">
        <v>21</v>
      </c>
      <c r="B12" s="16">
        <v>359456</v>
      </c>
      <c r="C12" s="16">
        <v>4</v>
      </c>
      <c r="D12" s="8">
        <v>1.1000000000000001</v>
      </c>
    </row>
    <row r="13" spans="1:4" x14ac:dyDescent="0.2">
      <c r="A13" s="7" t="s">
        <v>6</v>
      </c>
      <c r="B13" s="16">
        <v>637683</v>
      </c>
      <c r="C13" s="16">
        <v>7</v>
      </c>
      <c r="D13" s="8">
        <v>1.1000000000000001</v>
      </c>
    </row>
    <row r="14" spans="1:4" x14ac:dyDescent="0.2">
      <c r="A14" s="7" t="s">
        <v>113</v>
      </c>
      <c r="B14" s="16">
        <v>461663</v>
      </c>
      <c r="C14" s="16">
        <v>5</v>
      </c>
      <c r="D14" s="8">
        <v>1.1000000000000001</v>
      </c>
    </row>
    <row r="15" spans="1:4" x14ac:dyDescent="0.2">
      <c r="A15" s="7" t="s">
        <v>64</v>
      </c>
      <c r="B15" s="16">
        <v>886969</v>
      </c>
      <c r="C15" s="16">
        <v>9</v>
      </c>
      <c r="D15" s="8">
        <v>1</v>
      </c>
    </row>
    <row r="16" spans="1:4" x14ac:dyDescent="0.2">
      <c r="A16" s="7" t="s">
        <v>22</v>
      </c>
      <c r="B16" s="16">
        <v>303152</v>
      </c>
      <c r="C16" s="16">
        <v>3</v>
      </c>
      <c r="D16" s="8">
        <v>1</v>
      </c>
    </row>
    <row r="17" spans="1:4" x14ac:dyDescent="0.2">
      <c r="A17" s="7" t="s">
        <v>5</v>
      </c>
      <c r="B17" s="16">
        <v>309419</v>
      </c>
      <c r="C17" s="16">
        <v>3</v>
      </c>
      <c r="D17" s="8">
        <v>1</v>
      </c>
    </row>
    <row r="18" spans="1:4" x14ac:dyDescent="0.2">
      <c r="A18" s="7" t="s">
        <v>81</v>
      </c>
      <c r="B18" s="16">
        <v>672371</v>
      </c>
      <c r="C18" s="16">
        <v>6</v>
      </c>
      <c r="D18" s="8">
        <v>0.9</v>
      </c>
    </row>
    <row r="19" spans="1:4" x14ac:dyDescent="0.2">
      <c r="A19" s="7" t="s">
        <v>59</v>
      </c>
      <c r="B19" s="16">
        <v>1014211</v>
      </c>
      <c r="C19" s="16">
        <v>9</v>
      </c>
      <c r="D19" s="8">
        <v>0.9</v>
      </c>
    </row>
    <row r="20" spans="1:4" x14ac:dyDescent="0.2">
      <c r="A20" s="7" t="s">
        <v>93</v>
      </c>
      <c r="B20" s="16">
        <v>457182</v>
      </c>
      <c r="C20" s="16">
        <v>4</v>
      </c>
      <c r="D20" s="8">
        <v>0.9</v>
      </c>
    </row>
    <row r="21" spans="1:4" x14ac:dyDescent="0.2">
      <c r="A21" s="7" t="s">
        <v>26</v>
      </c>
      <c r="B21" s="16">
        <v>368200</v>
      </c>
      <c r="C21" s="16">
        <v>3</v>
      </c>
      <c r="D21" s="8">
        <v>0.8</v>
      </c>
    </row>
    <row r="22" spans="1:4" x14ac:dyDescent="0.2">
      <c r="A22" s="7" t="s">
        <v>4</v>
      </c>
      <c r="B22" s="16">
        <v>378952</v>
      </c>
      <c r="C22" s="16">
        <v>3</v>
      </c>
      <c r="D22" s="8">
        <v>0.8</v>
      </c>
    </row>
    <row r="23" spans="1:4" x14ac:dyDescent="0.2">
      <c r="A23" s="7" t="s">
        <v>47</v>
      </c>
      <c r="B23" s="16">
        <v>265510</v>
      </c>
      <c r="C23" s="16">
        <v>2</v>
      </c>
      <c r="D23" s="8">
        <v>0.8</v>
      </c>
    </row>
    <row r="24" spans="1:4" x14ac:dyDescent="0.2">
      <c r="A24" s="7" t="s">
        <v>114</v>
      </c>
      <c r="B24" s="16">
        <v>674875</v>
      </c>
      <c r="C24" s="16">
        <v>5</v>
      </c>
      <c r="D24" s="8">
        <v>0.7</v>
      </c>
    </row>
    <row r="25" spans="1:4" x14ac:dyDescent="0.2">
      <c r="A25" s="7" t="s">
        <v>86</v>
      </c>
      <c r="B25" s="16">
        <v>424072</v>
      </c>
      <c r="C25" s="16">
        <v>3</v>
      </c>
      <c r="D25" s="8">
        <v>0.7</v>
      </c>
    </row>
    <row r="26" spans="1:4" x14ac:dyDescent="0.2">
      <c r="A26" s="7" t="s">
        <v>56</v>
      </c>
      <c r="B26" s="16">
        <v>286435</v>
      </c>
      <c r="C26" s="16">
        <v>2</v>
      </c>
      <c r="D26" s="8">
        <v>0.7</v>
      </c>
    </row>
    <row r="27" spans="1:4" x14ac:dyDescent="0.2">
      <c r="A27" s="7" t="s">
        <v>57</v>
      </c>
      <c r="B27" s="16">
        <v>290567</v>
      </c>
      <c r="C27" s="16">
        <v>2</v>
      </c>
      <c r="D27" s="8">
        <v>0.7</v>
      </c>
    </row>
    <row r="28" spans="1:4" x14ac:dyDescent="0.2">
      <c r="A28" s="7" t="s">
        <v>105</v>
      </c>
      <c r="B28" s="16">
        <v>316262</v>
      </c>
      <c r="C28" s="16">
        <v>2</v>
      </c>
      <c r="D28" s="8">
        <v>0.6</v>
      </c>
    </row>
    <row r="29" spans="1:4" x14ac:dyDescent="0.2">
      <c r="A29" s="7" t="s">
        <v>69</v>
      </c>
      <c r="B29" s="16">
        <v>318319</v>
      </c>
      <c r="C29" s="16">
        <v>2</v>
      </c>
      <c r="D29" s="8">
        <v>0.6</v>
      </c>
    </row>
    <row r="30" spans="1:4" x14ac:dyDescent="0.2">
      <c r="A30" s="7" t="s">
        <v>96</v>
      </c>
      <c r="B30" s="16">
        <v>319466</v>
      </c>
      <c r="C30" s="16">
        <v>2</v>
      </c>
      <c r="D30" s="8">
        <v>0.6</v>
      </c>
    </row>
    <row r="31" spans="1:4" x14ac:dyDescent="0.2">
      <c r="A31" s="7" t="s">
        <v>43</v>
      </c>
      <c r="B31" s="16">
        <v>332403</v>
      </c>
      <c r="C31" s="16">
        <v>2</v>
      </c>
      <c r="D31" s="8">
        <v>0.6</v>
      </c>
    </row>
    <row r="32" spans="1:4" x14ac:dyDescent="0.2">
      <c r="A32" s="7" t="s">
        <v>104</v>
      </c>
      <c r="B32" s="16">
        <v>687870</v>
      </c>
      <c r="C32" s="16">
        <v>4</v>
      </c>
      <c r="D32" s="8">
        <v>0.6</v>
      </c>
    </row>
    <row r="33" spans="1:4" x14ac:dyDescent="0.2">
      <c r="A33" s="7" t="s">
        <v>42</v>
      </c>
      <c r="B33" s="16">
        <v>871273</v>
      </c>
      <c r="C33" s="16">
        <v>5</v>
      </c>
      <c r="D33" s="8">
        <v>0.6</v>
      </c>
    </row>
    <row r="34" spans="1:4" x14ac:dyDescent="0.2">
      <c r="A34" s="7" t="s">
        <v>20</v>
      </c>
      <c r="B34" s="16">
        <v>567516</v>
      </c>
      <c r="C34" s="16">
        <v>3</v>
      </c>
      <c r="D34" s="8">
        <v>0.5</v>
      </c>
    </row>
    <row r="35" spans="1:4" x14ac:dyDescent="0.2">
      <c r="A35" s="7" t="s">
        <v>79</v>
      </c>
      <c r="B35" s="16">
        <v>591865</v>
      </c>
      <c r="C35" s="16">
        <v>3</v>
      </c>
      <c r="D35" s="8">
        <v>0.5</v>
      </c>
    </row>
    <row r="36" spans="1:4" x14ac:dyDescent="0.2">
      <c r="A36" s="7" t="s">
        <v>80</v>
      </c>
      <c r="B36" s="16">
        <v>415852</v>
      </c>
      <c r="C36" s="16">
        <v>2</v>
      </c>
      <c r="D36" s="8">
        <v>0.5</v>
      </c>
    </row>
    <row r="37" spans="1:4" x14ac:dyDescent="0.2">
      <c r="A37" s="7" t="s">
        <v>112</v>
      </c>
      <c r="B37" s="16">
        <v>419494</v>
      </c>
      <c r="C37" s="16">
        <v>2</v>
      </c>
      <c r="D37" s="8">
        <v>0.5</v>
      </c>
    </row>
    <row r="38" spans="1:4" x14ac:dyDescent="0.2">
      <c r="A38" s="7" t="s">
        <v>61</v>
      </c>
      <c r="B38" s="16">
        <v>864712</v>
      </c>
      <c r="C38" s="16">
        <v>4</v>
      </c>
      <c r="D38" s="8">
        <v>0.5</v>
      </c>
    </row>
    <row r="39" spans="1:4" x14ac:dyDescent="0.2">
      <c r="A39" s="7" t="s">
        <v>100</v>
      </c>
      <c r="B39" s="16">
        <v>871042</v>
      </c>
      <c r="C39" s="16">
        <v>4</v>
      </c>
      <c r="D39" s="8">
        <v>0.5</v>
      </c>
    </row>
    <row r="40" spans="1:4" x14ac:dyDescent="0.2">
      <c r="A40" s="7" t="s">
        <v>44</v>
      </c>
      <c r="B40" s="16">
        <v>1323651</v>
      </c>
      <c r="C40" s="16">
        <v>6</v>
      </c>
      <c r="D40" s="8">
        <v>0.5</v>
      </c>
    </row>
    <row r="41" spans="1:4" x14ac:dyDescent="0.2">
      <c r="A41" s="7" t="s">
        <v>95</v>
      </c>
      <c r="B41" s="16">
        <v>223942</v>
      </c>
      <c r="C41" s="16">
        <v>1</v>
      </c>
      <c r="D41" s="8">
        <v>0.4</v>
      </c>
    </row>
    <row r="42" spans="1:4" x14ac:dyDescent="0.2">
      <c r="A42" s="7" t="s">
        <v>31</v>
      </c>
      <c r="B42" s="16">
        <v>225405</v>
      </c>
      <c r="C42" s="16">
        <v>1</v>
      </c>
      <c r="D42" s="8">
        <v>0.4</v>
      </c>
    </row>
    <row r="43" spans="1:4" x14ac:dyDescent="0.2">
      <c r="A43" s="7" t="s">
        <v>30</v>
      </c>
      <c r="B43" s="16">
        <v>230559</v>
      </c>
      <c r="C43" s="16">
        <v>1</v>
      </c>
      <c r="D43" s="8">
        <v>0.4</v>
      </c>
    </row>
    <row r="44" spans="1:4" x14ac:dyDescent="0.2">
      <c r="A44" s="7" t="s">
        <v>63</v>
      </c>
      <c r="B44" s="16">
        <v>240260</v>
      </c>
      <c r="C44" s="16">
        <v>1</v>
      </c>
      <c r="D44" s="8">
        <v>0.4</v>
      </c>
    </row>
    <row r="45" spans="1:4" x14ac:dyDescent="0.2">
      <c r="A45" s="7" t="s">
        <v>94</v>
      </c>
      <c r="B45" s="16">
        <v>248815</v>
      </c>
      <c r="C45" s="16">
        <v>1</v>
      </c>
      <c r="D45" s="8">
        <v>0.4</v>
      </c>
    </row>
    <row r="46" spans="1:4" x14ac:dyDescent="0.2">
      <c r="A46" s="7" t="s">
        <v>84</v>
      </c>
      <c r="B46" s="16">
        <v>248958</v>
      </c>
      <c r="C46" s="16">
        <v>1</v>
      </c>
      <c r="D46" s="8">
        <v>0.4</v>
      </c>
    </row>
    <row r="47" spans="1:4" x14ac:dyDescent="0.2">
      <c r="A47" s="7" t="s">
        <v>75</v>
      </c>
      <c r="B47" s="16">
        <v>250805</v>
      </c>
      <c r="C47" s="16">
        <v>1</v>
      </c>
      <c r="D47" s="8">
        <v>0.4</v>
      </c>
    </row>
    <row r="48" spans="1:4" x14ac:dyDescent="0.2">
      <c r="A48" s="7" t="s">
        <v>74</v>
      </c>
      <c r="B48" s="16">
        <v>253910</v>
      </c>
      <c r="C48" s="16">
        <v>1</v>
      </c>
      <c r="D48" s="8">
        <v>0.4</v>
      </c>
    </row>
    <row r="49" spans="1:4" x14ac:dyDescent="0.2">
      <c r="A49" s="7" t="s">
        <v>33</v>
      </c>
      <c r="B49" s="16">
        <v>260428</v>
      </c>
      <c r="C49" s="16">
        <v>1</v>
      </c>
      <c r="D49" s="8">
        <v>0.4</v>
      </c>
    </row>
    <row r="50" spans="1:4" x14ac:dyDescent="0.2">
      <c r="A50" s="7" t="s">
        <v>49</v>
      </c>
      <c r="B50" s="16">
        <v>263854</v>
      </c>
      <c r="C50" s="16">
        <v>1</v>
      </c>
      <c r="D50" s="8">
        <v>0.4</v>
      </c>
    </row>
    <row r="51" spans="1:4" x14ac:dyDescent="0.2">
      <c r="A51" s="7" t="s">
        <v>90</v>
      </c>
      <c r="B51" s="16">
        <v>1587761</v>
      </c>
      <c r="C51" s="16">
        <v>6</v>
      </c>
      <c r="D51" s="8">
        <v>0.4</v>
      </c>
    </row>
    <row r="52" spans="1:4" x14ac:dyDescent="0.2">
      <c r="A52" s="7" t="s">
        <v>35</v>
      </c>
      <c r="B52" s="16">
        <v>1063054</v>
      </c>
      <c r="C52" s="16">
        <v>4</v>
      </c>
      <c r="D52" s="8">
        <v>0.4</v>
      </c>
    </row>
    <row r="53" spans="1:4" x14ac:dyDescent="0.2">
      <c r="A53" s="7" t="s">
        <v>34</v>
      </c>
      <c r="B53" s="16">
        <v>267322</v>
      </c>
      <c r="C53" s="16">
        <v>1</v>
      </c>
      <c r="D53" s="8">
        <v>0.4</v>
      </c>
    </row>
    <row r="54" spans="1:4" x14ac:dyDescent="0.2">
      <c r="A54" s="7" t="s">
        <v>38</v>
      </c>
      <c r="B54" s="16">
        <v>269552</v>
      </c>
      <c r="C54" s="16">
        <v>1</v>
      </c>
      <c r="D54" s="8">
        <v>0.4</v>
      </c>
    </row>
    <row r="55" spans="1:4" x14ac:dyDescent="0.2">
      <c r="A55" s="7" t="s">
        <v>65</v>
      </c>
      <c r="B55" s="16">
        <v>271566</v>
      </c>
      <c r="C55" s="16">
        <v>1</v>
      </c>
      <c r="D55" s="8">
        <v>0.4</v>
      </c>
    </row>
    <row r="56" spans="1:4" x14ac:dyDescent="0.2">
      <c r="A56" s="7" t="s">
        <v>110</v>
      </c>
      <c r="B56" s="16">
        <v>279019</v>
      </c>
      <c r="C56" s="16">
        <v>1</v>
      </c>
      <c r="D56" s="8">
        <v>0.4</v>
      </c>
    </row>
    <row r="57" spans="1:4" x14ac:dyDescent="0.2">
      <c r="A57" s="7" t="s">
        <v>89</v>
      </c>
      <c r="B57" s="16">
        <v>283852</v>
      </c>
      <c r="C57" s="16">
        <v>1</v>
      </c>
      <c r="D57" s="8">
        <v>0.4</v>
      </c>
    </row>
    <row r="58" spans="1:4" x14ac:dyDescent="0.2">
      <c r="A58" s="7" t="s">
        <v>70</v>
      </c>
      <c r="B58" s="16">
        <v>283989</v>
      </c>
      <c r="C58" s="16">
        <v>1</v>
      </c>
      <c r="D58" s="8">
        <v>0.4</v>
      </c>
    </row>
    <row r="59" spans="1:4" x14ac:dyDescent="0.2">
      <c r="A59" s="7" t="s">
        <v>92</v>
      </c>
      <c r="B59" s="16">
        <v>287950</v>
      </c>
      <c r="C59" s="16">
        <v>1</v>
      </c>
      <c r="D59" s="8">
        <v>0.3</v>
      </c>
    </row>
    <row r="60" spans="1:4" x14ac:dyDescent="0.2">
      <c r="A60" s="7" t="s">
        <v>98</v>
      </c>
      <c r="B60" s="16">
        <v>1442472</v>
      </c>
      <c r="C60" s="16">
        <v>5</v>
      </c>
      <c r="D60" s="8">
        <v>0.3</v>
      </c>
    </row>
    <row r="61" spans="1:4" x14ac:dyDescent="0.2">
      <c r="A61" s="7" t="s">
        <v>106</v>
      </c>
      <c r="B61" s="16">
        <v>304055</v>
      </c>
      <c r="C61" s="16">
        <v>1</v>
      </c>
      <c r="D61" s="8">
        <v>0.3</v>
      </c>
    </row>
    <row r="62" spans="1:4" x14ac:dyDescent="0.2">
      <c r="A62" s="7" t="s">
        <v>27</v>
      </c>
      <c r="B62" s="16">
        <v>935806</v>
      </c>
      <c r="C62" s="16">
        <v>3</v>
      </c>
      <c r="D62" s="8">
        <v>0.3</v>
      </c>
    </row>
    <row r="63" spans="1:4" x14ac:dyDescent="0.2">
      <c r="A63" s="7" t="s">
        <v>68</v>
      </c>
      <c r="B63" s="16">
        <v>642798</v>
      </c>
      <c r="C63" s="16">
        <v>2</v>
      </c>
      <c r="D63" s="8">
        <v>0.3</v>
      </c>
    </row>
    <row r="64" spans="1:4" x14ac:dyDescent="0.2">
      <c r="A64" s="7" t="s">
        <v>32</v>
      </c>
      <c r="B64" s="16">
        <v>661977</v>
      </c>
      <c r="C64" s="16">
        <v>2</v>
      </c>
      <c r="D64" s="8">
        <v>0.3</v>
      </c>
    </row>
    <row r="65" spans="1:4" x14ac:dyDescent="0.2">
      <c r="A65" s="7" t="s">
        <v>72</v>
      </c>
      <c r="B65" s="16">
        <v>3986442</v>
      </c>
      <c r="C65" s="16">
        <v>12</v>
      </c>
      <c r="D65" s="8">
        <v>0.3</v>
      </c>
    </row>
    <row r="66" spans="1:4" x14ac:dyDescent="0.2">
      <c r="A66" s="7" t="s">
        <v>87</v>
      </c>
      <c r="B66" s="16">
        <v>665635</v>
      </c>
      <c r="C66" s="16">
        <v>2</v>
      </c>
      <c r="D66" s="8">
        <v>0.3</v>
      </c>
    </row>
    <row r="67" spans="1:4" x14ac:dyDescent="0.2">
      <c r="A67" s="7" t="s">
        <v>60</v>
      </c>
      <c r="B67" s="16">
        <v>2333285</v>
      </c>
      <c r="C67" s="16">
        <v>7</v>
      </c>
      <c r="D67" s="8">
        <v>0.3</v>
      </c>
    </row>
    <row r="68" spans="1:4" x14ac:dyDescent="0.2">
      <c r="A68" s="7" t="s">
        <v>76</v>
      </c>
      <c r="B68" s="16">
        <v>668228</v>
      </c>
      <c r="C68" s="16">
        <v>2</v>
      </c>
      <c r="D68" s="8">
        <v>0.3</v>
      </c>
    </row>
    <row r="69" spans="1:4" x14ac:dyDescent="0.2">
      <c r="A69" s="7" t="s">
        <v>102</v>
      </c>
      <c r="B69" s="16">
        <v>341747</v>
      </c>
      <c r="C69" s="16">
        <v>1</v>
      </c>
      <c r="D69" s="8">
        <v>0.3</v>
      </c>
    </row>
    <row r="70" spans="1:4" x14ac:dyDescent="0.2">
      <c r="A70" s="7" t="s">
        <v>101</v>
      </c>
      <c r="B70" s="16">
        <v>1042940</v>
      </c>
      <c r="C70" s="16">
        <v>3</v>
      </c>
      <c r="D70" s="8">
        <v>0.3</v>
      </c>
    </row>
    <row r="71" spans="1:4" x14ac:dyDescent="0.2">
      <c r="A71" s="7" t="s">
        <v>99</v>
      </c>
      <c r="B71" s="16">
        <v>1397856</v>
      </c>
      <c r="C71" s="16">
        <v>4</v>
      </c>
      <c r="D71" s="8">
        <v>0.3</v>
      </c>
    </row>
    <row r="72" spans="1:4" x14ac:dyDescent="0.2">
      <c r="A72" s="7" t="s">
        <v>23</v>
      </c>
      <c r="B72" s="16">
        <v>383549</v>
      </c>
      <c r="C72" s="16">
        <v>1</v>
      </c>
      <c r="D72" s="8">
        <v>0.3</v>
      </c>
    </row>
    <row r="73" spans="1:4" x14ac:dyDescent="0.2">
      <c r="A73" s="7" t="s">
        <v>40</v>
      </c>
      <c r="B73" s="16">
        <v>383649</v>
      </c>
      <c r="C73" s="16">
        <v>1</v>
      </c>
      <c r="D73" s="8">
        <v>0.3</v>
      </c>
    </row>
    <row r="74" spans="1:4" x14ac:dyDescent="0.2">
      <c r="A74" s="7" t="s">
        <v>115</v>
      </c>
      <c r="B74" s="16">
        <v>399072</v>
      </c>
      <c r="C74" s="16">
        <v>1</v>
      </c>
      <c r="D74" s="8">
        <v>0.3</v>
      </c>
    </row>
    <row r="75" spans="1:4" x14ac:dyDescent="0.2">
      <c r="A75" s="7" t="s">
        <v>82</v>
      </c>
      <c r="B75" s="16">
        <v>8691599</v>
      </c>
      <c r="C75" s="16">
        <v>20</v>
      </c>
      <c r="D75" s="8">
        <v>0.2</v>
      </c>
    </row>
    <row r="76" spans="1:4" x14ac:dyDescent="0.2">
      <c r="A76" s="7" t="s">
        <v>88</v>
      </c>
      <c r="B76" s="16">
        <v>447804</v>
      </c>
      <c r="C76" s="16">
        <v>1</v>
      </c>
      <c r="D76" s="8">
        <v>0.2</v>
      </c>
    </row>
    <row r="77" spans="1:4" x14ac:dyDescent="0.2">
      <c r="A77" s="7" t="s">
        <v>25</v>
      </c>
      <c r="B77" s="16">
        <v>464043</v>
      </c>
      <c r="C77" s="16">
        <v>1</v>
      </c>
      <c r="D77" s="8">
        <v>0.2</v>
      </c>
    </row>
    <row r="78" spans="1:4" x14ac:dyDescent="0.2">
      <c r="A78" s="7" t="s">
        <v>66</v>
      </c>
      <c r="B78" s="16">
        <v>488023</v>
      </c>
      <c r="C78" s="16">
        <v>1</v>
      </c>
      <c r="D78" s="8">
        <v>0.2</v>
      </c>
    </row>
    <row r="79" spans="1:4" x14ac:dyDescent="0.2">
      <c r="A79" s="7" t="s">
        <v>29</v>
      </c>
      <c r="B79" s="16">
        <v>620488</v>
      </c>
      <c r="C79" s="16">
        <v>1</v>
      </c>
      <c r="D79" s="8">
        <v>0.2</v>
      </c>
    </row>
    <row r="80" spans="1:4" x14ac:dyDescent="0.2">
      <c r="A80" s="7" t="s">
        <v>48</v>
      </c>
      <c r="B80" s="16">
        <v>693738</v>
      </c>
      <c r="C80" s="16">
        <v>1</v>
      </c>
      <c r="D80" s="8">
        <v>0.1</v>
      </c>
    </row>
    <row r="81" spans="1:4" x14ac:dyDescent="0.2">
      <c r="A81" s="7" t="s">
        <v>91</v>
      </c>
      <c r="B81" s="16">
        <v>1601381</v>
      </c>
      <c r="C81" s="16">
        <v>2</v>
      </c>
      <c r="D81" s="8">
        <v>0.1</v>
      </c>
    </row>
    <row r="82" spans="1:4" x14ac:dyDescent="0.2">
      <c r="A82" s="7" t="s">
        <v>50</v>
      </c>
      <c r="B82" s="16">
        <v>851362</v>
      </c>
      <c r="C82" s="16">
        <v>1</v>
      </c>
      <c r="D82" s="8">
        <v>0.1</v>
      </c>
    </row>
    <row r="83" spans="1:4" x14ac:dyDescent="0.2">
      <c r="A83" s="7" t="s">
        <v>37</v>
      </c>
      <c r="B83" s="16">
        <v>2781116</v>
      </c>
      <c r="C83" s="16">
        <v>3</v>
      </c>
      <c r="D83" s="8">
        <v>0.1</v>
      </c>
    </row>
    <row r="84" spans="1:4" x14ac:dyDescent="0.2">
      <c r="A84" s="7" t="s">
        <v>28</v>
      </c>
      <c r="B84" s="16">
        <v>381201</v>
      </c>
      <c r="C84" s="16">
        <v>0</v>
      </c>
      <c r="D84" s="8">
        <v>0</v>
      </c>
    </row>
    <row r="85" spans="1:4" x14ac:dyDescent="0.2">
      <c r="A85" s="7" t="s">
        <v>36</v>
      </c>
      <c r="B85" s="16">
        <v>242617</v>
      </c>
      <c r="C85" s="16">
        <v>0</v>
      </c>
      <c r="D85" s="8">
        <v>0</v>
      </c>
    </row>
    <row r="86" spans="1:4" x14ac:dyDescent="0.2">
      <c r="A86" s="7" t="s">
        <v>45</v>
      </c>
      <c r="B86" s="16">
        <v>699521</v>
      </c>
      <c r="C86" s="16">
        <v>0</v>
      </c>
      <c r="D86" s="8">
        <v>0</v>
      </c>
    </row>
    <row r="87" spans="1:4" x14ac:dyDescent="0.2">
      <c r="A87" s="7" t="s">
        <v>46</v>
      </c>
      <c r="B87" s="16">
        <v>656087</v>
      </c>
      <c r="C87" s="16">
        <v>0</v>
      </c>
      <c r="D87" s="8">
        <v>0</v>
      </c>
    </row>
    <row r="88" spans="1:4" x14ac:dyDescent="0.2">
      <c r="A88" s="7" t="s">
        <v>52</v>
      </c>
      <c r="B88" s="16">
        <v>525594</v>
      </c>
      <c r="C88" s="16">
        <v>0</v>
      </c>
      <c r="D88" s="8">
        <v>0</v>
      </c>
    </row>
    <row r="89" spans="1:4" x14ac:dyDescent="0.2">
      <c r="A89" s="7" t="s">
        <v>53</v>
      </c>
      <c r="B89" s="16">
        <v>245080</v>
      </c>
      <c r="C89" s="16">
        <v>0</v>
      </c>
      <c r="D89" s="8">
        <v>0</v>
      </c>
    </row>
    <row r="90" spans="1:4" x14ac:dyDescent="0.2">
      <c r="A90" s="7" t="s">
        <v>54</v>
      </c>
      <c r="B90" s="16">
        <v>254859</v>
      </c>
      <c r="C90" s="16">
        <v>0</v>
      </c>
      <c r="D90" s="8">
        <v>0</v>
      </c>
    </row>
    <row r="91" spans="1:4" x14ac:dyDescent="0.2">
      <c r="A91" s="7" t="s">
        <v>55</v>
      </c>
      <c r="B91" s="16">
        <v>247440</v>
      </c>
      <c r="C91" s="16">
        <v>0</v>
      </c>
      <c r="D91" s="8">
        <v>0</v>
      </c>
    </row>
    <row r="92" spans="1:4" x14ac:dyDescent="0.2">
      <c r="A92" s="7" t="s">
        <v>58</v>
      </c>
      <c r="B92" s="16">
        <v>234049</v>
      </c>
      <c r="C92" s="16">
        <v>0</v>
      </c>
      <c r="D92" s="8">
        <v>0</v>
      </c>
    </row>
    <row r="93" spans="1:4" x14ac:dyDescent="0.2">
      <c r="A93" s="7" t="s">
        <v>67</v>
      </c>
      <c r="B93" s="16">
        <v>264978</v>
      </c>
      <c r="C93" s="16">
        <v>0</v>
      </c>
      <c r="D93" s="8">
        <v>0</v>
      </c>
    </row>
    <row r="94" spans="1:4" x14ac:dyDescent="0.2">
      <c r="A94" s="7" t="s">
        <v>77</v>
      </c>
      <c r="B94" s="16">
        <v>493089</v>
      </c>
      <c r="C94" s="16">
        <v>0</v>
      </c>
      <c r="D94" s="8">
        <v>0</v>
      </c>
    </row>
    <row r="95" spans="1:4" x14ac:dyDescent="0.2">
      <c r="A95" s="7" t="s">
        <v>83</v>
      </c>
      <c r="B95" s="16">
        <v>285064</v>
      </c>
      <c r="C95" s="16">
        <v>0</v>
      </c>
      <c r="D95" s="8">
        <v>0</v>
      </c>
    </row>
    <row r="96" spans="1:4" x14ac:dyDescent="0.2">
      <c r="A96" s="7" t="s">
        <v>85</v>
      </c>
      <c r="B96" s="16">
        <v>244004</v>
      </c>
      <c r="C96" s="16">
        <v>0</v>
      </c>
      <c r="D96" s="8">
        <v>0</v>
      </c>
    </row>
    <row r="97" spans="1:4" x14ac:dyDescent="0.2">
      <c r="A97" s="7" t="s">
        <v>97</v>
      </c>
      <c r="B97" s="16">
        <v>494322</v>
      </c>
      <c r="C97" s="16">
        <v>0</v>
      </c>
      <c r="D97" s="8">
        <v>0</v>
      </c>
    </row>
    <row r="98" spans="1:4" x14ac:dyDescent="0.2">
      <c r="A98" s="7" t="s">
        <v>103</v>
      </c>
      <c r="B98" s="16">
        <v>239959</v>
      </c>
      <c r="C98" s="16">
        <v>0</v>
      </c>
      <c r="D98" s="8">
        <v>0</v>
      </c>
    </row>
    <row r="99" spans="1:4" x14ac:dyDescent="0.2">
      <c r="A99" s="7" t="s">
        <v>108</v>
      </c>
      <c r="B99" s="16">
        <v>312272</v>
      </c>
      <c r="C99" s="16">
        <v>0</v>
      </c>
      <c r="D99" s="8">
        <v>0</v>
      </c>
    </row>
    <row r="100" spans="1:4" x14ac:dyDescent="0.2">
      <c r="A100" s="7" t="s">
        <v>109</v>
      </c>
      <c r="B100" s="16">
        <v>370224</v>
      </c>
      <c r="C100" s="16">
        <v>0</v>
      </c>
      <c r="D100" s="8">
        <v>0</v>
      </c>
    </row>
    <row r="101" spans="1:4" x14ac:dyDescent="0.2">
      <c r="A101" s="7" t="s">
        <v>111</v>
      </c>
      <c r="B101" s="16">
        <v>539162</v>
      </c>
      <c r="C101" s="16">
        <v>0</v>
      </c>
      <c r="D101" s="8">
        <v>0</v>
      </c>
    </row>
    <row r="102" spans="1:4" x14ac:dyDescent="0.2">
      <c r="A102" s="7" t="s">
        <v>116</v>
      </c>
      <c r="B102" s="16">
        <v>244338</v>
      </c>
      <c r="C102" s="16">
        <v>0</v>
      </c>
      <c r="D102" s="8">
        <v>0</v>
      </c>
    </row>
    <row r="103" spans="1:4" x14ac:dyDescent="0.2">
      <c r="B103" s="11"/>
      <c r="C103" s="16">
        <f>SUM($C$2:$C$102)</f>
        <v>256</v>
      </c>
      <c r="D103" s="8">
        <v>0.39708734271389862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29" workbookViewId="0">
      <selection activeCell="B41" sqref="B41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6" style="13" bestFit="1" customWidth="1"/>
    <col min="4" max="4" width="37.140625" style="13" bestFit="1" customWidth="1"/>
    <col min="5" max="256" width="9.140625" style="13"/>
    <col min="257" max="257" width="34.5703125" style="13" customWidth="1"/>
    <col min="258" max="258" width="18.140625" style="13" customWidth="1"/>
    <col min="259" max="259" width="13.42578125" style="13" customWidth="1"/>
    <col min="260" max="260" width="12.28515625" style="13" customWidth="1"/>
    <col min="261" max="512" width="9.140625" style="13"/>
    <col min="513" max="513" width="34.5703125" style="13" customWidth="1"/>
    <col min="514" max="514" width="18.140625" style="13" customWidth="1"/>
    <col min="515" max="515" width="13.42578125" style="13" customWidth="1"/>
    <col min="516" max="516" width="12.28515625" style="13" customWidth="1"/>
    <col min="517" max="768" width="9.140625" style="13"/>
    <col min="769" max="769" width="34.5703125" style="13" customWidth="1"/>
    <col min="770" max="770" width="18.140625" style="13" customWidth="1"/>
    <col min="771" max="771" width="13.42578125" style="13" customWidth="1"/>
    <col min="772" max="772" width="12.28515625" style="13" customWidth="1"/>
    <col min="773" max="1024" width="9.140625" style="13"/>
    <col min="1025" max="1025" width="34.5703125" style="13" customWidth="1"/>
    <col min="1026" max="1026" width="18.140625" style="13" customWidth="1"/>
    <col min="1027" max="1027" width="13.42578125" style="13" customWidth="1"/>
    <col min="1028" max="1028" width="12.28515625" style="13" customWidth="1"/>
    <col min="1029" max="1280" width="9.140625" style="13"/>
    <col min="1281" max="1281" width="34.5703125" style="13" customWidth="1"/>
    <col min="1282" max="1282" width="18.140625" style="13" customWidth="1"/>
    <col min="1283" max="1283" width="13.42578125" style="13" customWidth="1"/>
    <col min="1284" max="1284" width="12.28515625" style="13" customWidth="1"/>
    <col min="1285" max="1536" width="9.140625" style="13"/>
    <col min="1537" max="1537" width="34.5703125" style="13" customWidth="1"/>
    <col min="1538" max="1538" width="18.140625" style="13" customWidth="1"/>
    <col min="1539" max="1539" width="13.42578125" style="13" customWidth="1"/>
    <col min="1540" max="1540" width="12.28515625" style="13" customWidth="1"/>
    <col min="1541" max="1792" width="9.140625" style="13"/>
    <col min="1793" max="1793" width="34.5703125" style="13" customWidth="1"/>
    <col min="1794" max="1794" width="18.140625" style="13" customWidth="1"/>
    <col min="1795" max="1795" width="13.42578125" style="13" customWidth="1"/>
    <col min="1796" max="1796" width="12.28515625" style="13" customWidth="1"/>
    <col min="1797" max="2048" width="9.140625" style="13"/>
    <col min="2049" max="2049" width="34.5703125" style="13" customWidth="1"/>
    <col min="2050" max="2050" width="18.140625" style="13" customWidth="1"/>
    <col min="2051" max="2051" width="13.42578125" style="13" customWidth="1"/>
    <col min="2052" max="2052" width="12.28515625" style="13" customWidth="1"/>
    <col min="2053" max="2304" width="9.140625" style="13"/>
    <col min="2305" max="2305" width="34.5703125" style="13" customWidth="1"/>
    <col min="2306" max="2306" width="18.140625" style="13" customWidth="1"/>
    <col min="2307" max="2307" width="13.42578125" style="13" customWidth="1"/>
    <col min="2308" max="2308" width="12.28515625" style="13" customWidth="1"/>
    <col min="2309" max="2560" width="9.140625" style="13"/>
    <col min="2561" max="2561" width="34.5703125" style="13" customWidth="1"/>
    <col min="2562" max="2562" width="18.140625" style="13" customWidth="1"/>
    <col min="2563" max="2563" width="13.42578125" style="13" customWidth="1"/>
    <col min="2564" max="2564" width="12.28515625" style="13" customWidth="1"/>
    <col min="2565" max="2816" width="9.140625" style="13"/>
    <col min="2817" max="2817" width="34.5703125" style="13" customWidth="1"/>
    <col min="2818" max="2818" width="18.140625" style="13" customWidth="1"/>
    <col min="2819" max="2819" width="13.42578125" style="13" customWidth="1"/>
    <col min="2820" max="2820" width="12.28515625" style="13" customWidth="1"/>
    <col min="2821" max="3072" width="9.140625" style="13"/>
    <col min="3073" max="3073" width="34.5703125" style="13" customWidth="1"/>
    <col min="3074" max="3074" width="18.140625" style="13" customWidth="1"/>
    <col min="3075" max="3075" width="13.42578125" style="13" customWidth="1"/>
    <col min="3076" max="3076" width="12.28515625" style="13" customWidth="1"/>
    <col min="3077" max="3328" width="9.140625" style="13"/>
    <col min="3329" max="3329" width="34.5703125" style="13" customWidth="1"/>
    <col min="3330" max="3330" width="18.140625" style="13" customWidth="1"/>
    <col min="3331" max="3331" width="13.42578125" style="13" customWidth="1"/>
    <col min="3332" max="3332" width="12.28515625" style="13" customWidth="1"/>
    <col min="3333" max="3584" width="9.140625" style="13"/>
    <col min="3585" max="3585" width="34.5703125" style="13" customWidth="1"/>
    <col min="3586" max="3586" width="18.140625" style="13" customWidth="1"/>
    <col min="3587" max="3587" width="13.42578125" style="13" customWidth="1"/>
    <col min="3588" max="3588" width="12.28515625" style="13" customWidth="1"/>
    <col min="3589" max="3840" width="9.140625" style="13"/>
    <col min="3841" max="3841" width="34.5703125" style="13" customWidth="1"/>
    <col min="3842" max="3842" width="18.140625" style="13" customWidth="1"/>
    <col min="3843" max="3843" width="13.42578125" style="13" customWidth="1"/>
    <col min="3844" max="3844" width="12.28515625" style="13" customWidth="1"/>
    <col min="3845" max="4096" width="9.140625" style="13"/>
    <col min="4097" max="4097" width="34.5703125" style="13" customWidth="1"/>
    <col min="4098" max="4098" width="18.140625" style="13" customWidth="1"/>
    <col min="4099" max="4099" width="13.42578125" style="13" customWidth="1"/>
    <col min="4100" max="4100" width="12.28515625" style="13" customWidth="1"/>
    <col min="4101" max="4352" width="9.140625" style="13"/>
    <col min="4353" max="4353" width="34.5703125" style="13" customWidth="1"/>
    <col min="4354" max="4354" width="18.140625" style="13" customWidth="1"/>
    <col min="4355" max="4355" width="13.42578125" style="13" customWidth="1"/>
    <col min="4356" max="4356" width="12.28515625" style="13" customWidth="1"/>
    <col min="4357" max="4608" width="9.140625" style="13"/>
    <col min="4609" max="4609" width="34.5703125" style="13" customWidth="1"/>
    <col min="4610" max="4610" width="18.140625" style="13" customWidth="1"/>
    <col min="4611" max="4611" width="13.42578125" style="13" customWidth="1"/>
    <col min="4612" max="4612" width="12.28515625" style="13" customWidth="1"/>
    <col min="4613" max="4864" width="9.140625" style="13"/>
    <col min="4865" max="4865" width="34.5703125" style="13" customWidth="1"/>
    <col min="4866" max="4866" width="18.140625" style="13" customWidth="1"/>
    <col min="4867" max="4867" width="13.42578125" style="13" customWidth="1"/>
    <col min="4868" max="4868" width="12.28515625" style="13" customWidth="1"/>
    <col min="4869" max="5120" width="9.140625" style="13"/>
    <col min="5121" max="5121" width="34.5703125" style="13" customWidth="1"/>
    <col min="5122" max="5122" width="18.140625" style="13" customWidth="1"/>
    <col min="5123" max="5123" width="13.42578125" style="13" customWidth="1"/>
    <col min="5124" max="5124" width="12.28515625" style="13" customWidth="1"/>
    <col min="5125" max="5376" width="9.140625" style="13"/>
    <col min="5377" max="5377" width="34.5703125" style="13" customWidth="1"/>
    <col min="5378" max="5378" width="18.140625" style="13" customWidth="1"/>
    <col min="5379" max="5379" width="13.42578125" style="13" customWidth="1"/>
    <col min="5380" max="5380" width="12.28515625" style="13" customWidth="1"/>
    <col min="5381" max="5632" width="9.140625" style="13"/>
    <col min="5633" max="5633" width="34.5703125" style="13" customWidth="1"/>
    <col min="5634" max="5634" width="18.140625" style="13" customWidth="1"/>
    <col min="5635" max="5635" width="13.42578125" style="13" customWidth="1"/>
    <col min="5636" max="5636" width="12.28515625" style="13" customWidth="1"/>
    <col min="5637" max="5888" width="9.140625" style="13"/>
    <col min="5889" max="5889" width="34.5703125" style="13" customWidth="1"/>
    <col min="5890" max="5890" width="18.140625" style="13" customWidth="1"/>
    <col min="5891" max="5891" width="13.42578125" style="13" customWidth="1"/>
    <col min="5892" max="5892" width="12.28515625" style="13" customWidth="1"/>
    <col min="5893" max="6144" width="9.140625" style="13"/>
    <col min="6145" max="6145" width="34.5703125" style="13" customWidth="1"/>
    <col min="6146" max="6146" width="18.140625" style="13" customWidth="1"/>
    <col min="6147" max="6147" width="13.42578125" style="13" customWidth="1"/>
    <col min="6148" max="6148" width="12.28515625" style="13" customWidth="1"/>
    <col min="6149" max="6400" width="9.140625" style="13"/>
    <col min="6401" max="6401" width="34.5703125" style="13" customWidth="1"/>
    <col min="6402" max="6402" width="18.140625" style="13" customWidth="1"/>
    <col min="6403" max="6403" width="13.42578125" style="13" customWidth="1"/>
    <col min="6404" max="6404" width="12.28515625" style="13" customWidth="1"/>
    <col min="6405" max="6656" width="9.140625" style="13"/>
    <col min="6657" max="6657" width="34.5703125" style="13" customWidth="1"/>
    <col min="6658" max="6658" width="18.140625" style="13" customWidth="1"/>
    <col min="6659" max="6659" width="13.42578125" style="13" customWidth="1"/>
    <col min="6660" max="6660" width="12.28515625" style="13" customWidth="1"/>
    <col min="6661" max="6912" width="9.140625" style="13"/>
    <col min="6913" max="6913" width="34.5703125" style="13" customWidth="1"/>
    <col min="6914" max="6914" width="18.140625" style="13" customWidth="1"/>
    <col min="6915" max="6915" width="13.42578125" style="13" customWidth="1"/>
    <col min="6916" max="6916" width="12.28515625" style="13" customWidth="1"/>
    <col min="6917" max="7168" width="9.140625" style="13"/>
    <col min="7169" max="7169" width="34.5703125" style="13" customWidth="1"/>
    <col min="7170" max="7170" width="18.140625" style="13" customWidth="1"/>
    <col min="7171" max="7171" width="13.42578125" style="13" customWidth="1"/>
    <col min="7172" max="7172" width="12.28515625" style="13" customWidth="1"/>
    <col min="7173" max="7424" width="9.140625" style="13"/>
    <col min="7425" max="7425" width="34.5703125" style="13" customWidth="1"/>
    <col min="7426" max="7426" width="18.140625" style="13" customWidth="1"/>
    <col min="7427" max="7427" width="13.42578125" style="13" customWidth="1"/>
    <col min="7428" max="7428" width="12.28515625" style="13" customWidth="1"/>
    <col min="7429" max="7680" width="9.140625" style="13"/>
    <col min="7681" max="7681" width="34.5703125" style="13" customWidth="1"/>
    <col min="7682" max="7682" width="18.140625" style="13" customWidth="1"/>
    <col min="7683" max="7683" width="13.42578125" style="13" customWidth="1"/>
    <col min="7684" max="7684" width="12.28515625" style="13" customWidth="1"/>
    <col min="7685" max="7936" width="9.140625" style="13"/>
    <col min="7937" max="7937" width="34.5703125" style="13" customWidth="1"/>
    <col min="7938" max="7938" width="18.140625" style="13" customWidth="1"/>
    <col min="7939" max="7939" width="13.42578125" style="13" customWidth="1"/>
    <col min="7940" max="7940" width="12.28515625" style="13" customWidth="1"/>
    <col min="7941" max="8192" width="9.140625" style="13"/>
    <col min="8193" max="8193" width="34.5703125" style="13" customWidth="1"/>
    <col min="8194" max="8194" width="18.140625" style="13" customWidth="1"/>
    <col min="8195" max="8195" width="13.42578125" style="13" customWidth="1"/>
    <col min="8196" max="8196" width="12.28515625" style="13" customWidth="1"/>
    <col min="8197" max="8448" width="9.140625" style="13"/>
    <col min="8449" max="8449" width="34.5703125" style="13" customWidth="1"/>
    <col min="8450" max="8450" width="18.140625" style="13" customWidth="1"/>
    <col min="8451" max="8451" width="13.42578125" style="13" customWidth="1"/>
    <col min="8452" max="8452" width="12.28515625" style="13" customWidth="1"/>
    <col min="8453" max="8704" width="9.140625" style="13"/>
    <col min="8705" max="8705" width="34.5703125" style="13" customWidth="1"/>
    <col min="8706" max="8706" width="18.140625" style="13" customWidth="1"/>
    <col min="8707" max="8707" width="13.42578125" style="13" customWidth="1"/>
    <col min="8708" max="8708" width="12.28515625" style="13" customWidth="1"/>
    <col min="8709" max="8960" width="9.140625" style="13"/>
    <col min="8961" max="8961" width="34.5703125" style="13" customWidth="1"/>
    <col min="8962" max="8962" width="18.140625" style="13" customWidth="1"/>
    <col min="8963" max="8963" width="13.42578125" style="13" customWidth="1"/>
    <col min="8964" max="8964" width="12.28515625" style="13" customWidth="1"/>
    <col min="8965" max="9216" width="9.140625" style="13"/>
    <col min="9217" max="9217" width="34.5703125" style="13" customWidth="1"/>
    <col min="9218" max="9218" width="18.140625" style="13" customWidth="1"/>
    <col min="9219" max="9219" width="13.42578125" style="13" customWidth="1"/>
    <col min="9220" max="9220" width="12.28515625" style="13" customWidth="1"/>
    <col min="9221" max="9472" width="9.140625" style="13"/>
    <col min="9473" max="9473" width="34.5703125" style="13" customWidth="1"/>
    <col min="9474" max="9474" width="18.140625" style="13" customWidth="1"/>
    <col min="9475" max="9475" width="13.42578125" style="13" customWidth="1"/>
    <col min="9476" max="9476" width="12.28515625" style="13" customWidth="1"/>
    <col min="9477" max="9728" width="9.140625" style="13"/>
    <col min="9729" max="9729" width="34.5703125" style="13" customWidth="1"/>
    <col min="9730" max="9730" width="18.140625" style="13" customWidth="1"/>
    <col min="9731" max="9731" width="13.42578125" style="13" customWidth="1"/>
    <col min="9732" max="9732" width="12.28515625" style="13" customWidth="1"/>
    <col min="9733" max="9984" width="9.140625" style="13"/>
    <col min="9985" max="9985" width="34.5703125" style="13" customWidth="1"/>
    <col min="9986" max="9986" width="18.140625" style="13" customWidth="1"/>
    <col min="9987" max="9987" width="13.42578125" style="13" customWidth="1"/>
    <col min="9988" max="9988" width="12.28515625" style="13" customWidth="1"/>
    <col min="9989" max="10240" width="9.140625" style="13"/>
    <col min="10241" max="10241" width="34.5703125" style="13" customWidth="1"/>
    <col min="10242" max="10242" width="18.140625" style="13" customWidth="1"/>
    <col min="10243" max="10243" width="13.42578125" style="13" customWidth="1"/>
    <col min="10244" max="10244" width="12.28515625" style="13" customWidth="1"/>
    <col min="10245" max="10496" width="9.140625" style="13"/>
    <col min="10497" max="10497" width="34.5703125" style="13" customWidth="1"/>
    <col min="10498" max="10498" width="18.140625" style="13" customWidth="1"/>
    <col min="10499" max="10499" width="13.42578125" style="13" customWidth="1"/>
    <col min="10500" max="10500" width="12.28515625" style="13" customWidth="1"/>
    <col min="10501" max="10752" width="9.140625" style="13"/>
    <col min="10753" max="10753" width="34.5703125" style="13" customWidth="1"/>
    <col min="10754" max="10754" width="18.140625" style="13" customWidth="1"/>
    <col min="10755" max="10755" width="13.42578125" style="13" customWidth="1"/>
    <col min="10756" max="10756" width="12.28515625" style="13" customWidth="1"/>
    <col min="10757" max="11008" width="9.140625" style="13"/>
    <col min="11009" max="11009" width="34.5703125" style="13" customWidth="1"/>
    <col min="11010" max="11010" width="18.140625" style="13" customWidth="1"/>
    <col min="11011" max="11011" width="13.42578125" style="13" customWidth="1"/>
    <col min="11012" max="11012" width="12.28515625" style="13" customWidth="1"/>
    <col min="11013" max="11264" width="9.140625" style="13"/>
    <col min="11265" max="11265" width="34.5703125" style="13" customWidth="1"/>
    <col min="11266" max="11266" width="18.140625" style="13" customWidth="1"/>
    <col min="11267" max="11267" width="13.42578125" style="13" customWidth="1"/>
    <col min="11268" max="11268" width="12.28515625" style="13" customWidth="1"/>
    <col min="11269" max="11520" width="9.140625" style="13"/>
    <col min="11521" max="11521" width="34.5703125" style="13" customWidth="1"/>
    <col min="11522" max="11522" width="18.140625" style="13" customWidth="1"/>
    <col min="11523" max="11523" width="13.42578125" style="13" customWidth="1"/>
    <col min="11524" max="11524" width="12.28515625" style="13" customWidth="1"/>
    <col min="11525" max="11776" width="9.140625" style="13"/>
    <col min="11777" max="11777" width="34.5703125" style="13" customWidth="1"/>
    <col min="11778" max="11778" width="18.140625" style="13" customWidth="1"/>
    <col min="11779" max="11779" width="13.42578125" style="13" customWidth="1"/>
    <col min="11780" max="11780" width="12.28515625" style="13" customWidth="1"/>
    <col min="11781" max="12032" width="9.140625" style="13"/>
    <col min="12033" max="12033" width="34.5703125" style="13" customWidth="1"/>
    <col min="12034" max="12034" width="18.140625" style="13" customWidth="1"/>
    <col min="12035" max="12035" width="13.42578125" style="13" customWidth="1"/>
    <col min="12036" max="12036" width="12.28515625" style="13" customWidth="1"/>
    <col min="12037" max="12288" width="9.140625" style="13"/>
    <col min="12289" max="12289" width="34.5703125" style="13" customWidth="1"/>
    <col min="12290" max="12290" width="18.140625" style="13" customWidth="1"/>
    <col min="12291" max="12291" width="13.42578125" style="13" customWidth="1"/>
    <col min="12292" max="12292" width="12.28515625" style="13" customWidth="1"/>
    <col min="12293" max="12544" width="9.140625" style="13"/>
    <col min="12545" max="12545" width="34.5703125" style="13" customWidth="1"/>
    <col min="12546" max="12546" width="18.140625" style="13" customWidth="1"/>
    <col min="12547" max="12547" width="13.42578125" style="13" customWidth="1"/>
    <col min="12548" max="12548" width="12.28515625" style="13" customWidth="1"/>
    <col min="12549" max="12800" width="9.140625" style="13"/>
    <col min="12801" max="12801" width="34.5703125" style="13" customWidth="1"/>
    <col min="12802" max="12802" width="18.140625" style="13" customWidth="1"/>
    <col min="12803" max="12803" width="13.42578125" style="13" customWidth="1"/>
    <col min="12804" max="12804" width="12.28515625" style="13" customWidth="1"/>
    <col min="12805" max="13056" width="9.140625" style="13"/>
    <col min="13057" max="13057" width="34.5703125" style="13" customWidth="1"/>
    <col min="13058" max="13058" width="18.140625" style="13" customWidth="1"/>
    <col min="13059" max="13059" width="13.42578125" style="13" customWidth="1"/>
    <col min="13060" max="13060" width="12.28515625" style="13" customWidth="1"/>
    <col min="13061" max="13312" width="9.140625" style="13"/>
    <col min="13313" max="13313" width="34.5703125" style="13" customWidth="1"/>
    <col min="13314" max="13314" width="18.140625" style="13" customWidth="1"/>
    <col min="13315" max="13315" width="13.42578125" style="13" customWidth="1"/>
    <col min="13316" max="13316" width="12.28515625" style="13" customWidth="1"/>
    <col min="13317" max="13568" width="9.140625" style="13"/>
    <col min="13569" max="13569" width="34.5703125" style="13" customWidth="1"/>
    <col min="13570" max="13570" width="18.140625" style="13" customWidth="1"/>
    <col min="13571" max="13571" width="13.42578125" style="13" customWidth="1"/>
    <col min="13572" max="13572" width="12.28515625" style="13" customWidth="1"/>
    <col min="13573" max="13824" width="9.140625" style="13"/>
    <col min="13825" max="13825" width="34.5703125" style="13" customWidth="1"/>
    <col min="13826" max="13826" width="18.140625" style="13" customWidth="1"/>
    <col min="13827" max="13827" width="13.42578125" style="13" customWidth="1"/>
    <col min="13828" max="13828" width="12.28515625" style="13" customWidth="1"/>
    <col min="13829" max="14080" width="9.140625" style="13"/>
    <col min="14081" max="14081" width="34.5703125" style="13" customWidth="1"/>
    <col min="14082" max="14082" width="18.140625" style="13" customWidth="1"/>
    <col min="14083" max="14083" width="13.42578125" style="13" customWidth="1"/>
    <col min="14084" max="14084" width="12.28515625" style="13" customWidth="1"/>
    <col min="14085" max="14336" width="9.140625" style="13"/>
    <col min="14337" max="14337" width="34.5703125" style="13" customWidth="1"/>
    <col min="14338" max="14338" width="18.140625" style="13" customWidth="1"/>
    <col min="14339" max="14339" width="13.42578125" style="13" customWidth="1"/>
    <col min="14340" max="14340" width="12.28515625" style="13" customWidth="1"/>
    <col min="14341" max="14592" width="9.140625" style="13"/>
    <col min="14593" max="14593" width="34.5703125" style="13" customWidth="1"/>
    <col min="14594" max="14594" width="18.140625" style="13" customWidth="1"/>
    <col min="14595" max="14595" width="13.42578125" style="13" customWidth="1"/>
    <col min="14596" max="14596" width="12.28515625" style="13" customWidth="1"/>
    <col min="14597" max="14848" width="9.140625" style="13"/>
    <col min="14849" max="14849" width="34.5703125" style="13" customWidth="1"/>
    <col min="14850" max="14850" width="18.140625" style="13" customWidth="1"/>
    <col min="14851" max="14851" width="13.42578125" style="13" customWidth="1"/>
    <col min="14852" max="14852" width="12.28515625" style="13" customWidth="1"/>
    <col min="14853" max="15104" width="9.140625" style="13"/>
    <col min="15105" max="15105" width="34.5703125" style="13" customWidth="1"/>
    <col min="15106" max="15106" width="18.140625" style="13" customWidth="1"/>
    <col min="15107" max="15107" width="13.42578125" style="13" customWidth="1"/>
    <col min="15108" max="15108" width="12.28515625" style="13" customWidth="1"/>
    <col min="15109" max="15360" width="9.140625" style="13"/>
    <col min="15361" max="15361" width="34.5703125" style="13" customWidth="1"/>
    <col min="15362" max="15362" width="18.140625" style="13" customWidth="1"/>
    <col min="15363" max="15363" width="13.42578125" style="13" customWidth="1"/>
    <col min="15364" max="15364" width="12.28515625" style="13" customWidth="1"/>
    <col min="15365" max="15616" width="9.140625" style="13"/>
    <col min="15617" max="15617" width="34.5703125" style="13" customWidth="1"/>
    <col min="15618" max="15618" width="18.140625" style="13" customWidth="1"/>
    <col min="15619" max="15619" width="13.42578125" style="13" customWidth="1"/>
    <col min="15620" max="15620" width="12.28515625" style="13" customWidth="1"/>
    <col min="15621" max="15872" width="9.140625" style="13"/>
    <col min="15873" max="15873" width="34.5703125" style="13" customWidth="1"/>
    <col min="15874" max="15874" width="18.140625" style="13" customWidth="1"/>
    <col min="15875" max="15875" width="13.42578125" style="13" customWidth="1"/>
    <col min="15876" max="15876" width="12.28515625" style="13" customWidth="1"/>
    <col min="15877" max="16128" width="9.140625" style="13"/>
    <col min="16129" max="16129" width="34.5703125" style="13" customWidth="1"/>
    <col min="16130" max="16130" width="18.140625" style="13" customWidth="1"/>
    <col min="16131" max="16131" width="13.42578125" style="13" customWidth="1"/>
    <col min="16132" max="16132" width="12.28515625" style="13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127</v>
      </c>
      <c r="D2" s="5" t="s">
        <v>128</v>
      </c>
    </row>
    <row r="3" spans="1:4" x14ac:dyDescent="0.2">
      <c r="A3" s="7" t="s">
        <v>104</v>
      </c>
      <c r="B3" s="16">
        <v>687870</v>
      </c>
      <c r="C3" s="16">
        <v>93</v>
      </c>
      <c r="D3" s="8">
        <v>1.4</v>
      </c>
    </row>
    <row r="4" spans="1:4" x14ac:dyDescent="0.2">
      <c r="A4" s="7" t="s">
        <v>106</v>
      </c>
      <c r="B4" s="16">
        <v>304055</v>
      </c>
      <c r="C4" s="16">
        <v>38</v>
      </c>
      <c r="D4" s="8">
        <v>1.2</v>
      </c>
    </row>
    <row r="5" spans="1:4" x14ac:dyDescent="0.2">
      <c r="A5" s="7" t="s">
        <v>75</v>
      </c>
      <c r="B5" s="16">
        <v>250805</v>
      </c>
      <c r="C5" s="16">
        <v>25</v>
      </c>
      <c r="D5" s="8">
        <v>1</v>
      </c>
    </row>
    <row r="6" spans="1:4" x14ac:dyDescent="0.2">
      <c r="A6" s="7" t="s">
        <v>113</v>
      </c>
      <c r="B6" s="16">
        <v>461663</v>
      </c>
      <c r="C6" s="16">
        <v>43</v>
      </c>
      <c r="D6" s="8">
        <v>0.9</v>
      </c>
    </row>
    <row r="7" spans="1:4" x14ac:dyDescent="0.2">
      <c r="A7" s="7" t="s">
        <v>36</v>
      </c>
      <c r="B7" s="16">
        <v>242617</v>
      </c>
      <c r="C7" s="16">
        <v>16</v>
      </c>
      <c r="D7" s="8">
        <v>0.7</v>
      </c>
    </row>
    <row r="8" spans="1:4" x14ac:dyDescent="0.2">
      <c r="A8" s="7" t="s">
        <v>88</v>
      </c>
      <c r="B8" s="16">
        <v>447804</v>
      </c>
      <c r="C8" s="16">
        <v>31</v>
      </c>
      <c r="D8" s="8">
        <v>0.7</v>
      </c>
    </row>
    <row r="9" spans="1:4" x14ac:dyDescent="0.2">
      <c r="A9" s="7" t="s">
        <v>92</v>
      </c>
      <c r="B9" s="16">
        <v>287950</v>
      </c>
      <c r="C9" s="16">
        <v>19</v>
      </c>
      <c r="D9" s="8">
        <v>0.7</v>
      </c>
    </row>
    <row r="10" spans="1:4" x14ac:dyDescent="0.2">
      <c r="A10" s="7" t="s">
        <v>49</v>
      </c>
      <c r="B10" s="16">
        <v>263854</v>
      </c>
      <c r="C10" s="16">
        <v>15</v>
      </c>
      <c r="D10" s="8">
        <v>0.6</v>
      </c>
    </row>
    <row r="11" spans="1:4" x14ac:dyDescent="0.2">
      <c r="A11" s="7" t="s">
        <v>24</v>
      </c>
      <c r="B11" s="16">
        <v>227929</v>
      </c>
      <c r="C11" s="16">
        <v>12</v>
      </c>
      <c r="D11" s="8">
        <v>0.5</v>
      </c>
    </row>
    <row r="12" spans="1:4" x14ac:dyDescent="0.2">
      <c r="A12" s="7" t="s">
        <v>47</v>
      </c>
      <c r="B12" s="16">
        <v>265510</v>
      </c>
      <c r="C12" s="16">
        <v>13</v>
      </c>
      <c r="D12" s="8">
        <v>0.5</v>
      </c>
    </row>
    <row r="13" spans="1:4" x14ac:dyDescent="0.2">
      <c r="A13" s="7" t="s">
        <v>70</v>
      </c>
      <c r="B13" s="16">
        <v>283989</v>
      </c>
      <c r="C13" s="16">
        <v>15</v>
      </c>
      <c r="D13" s="8">
        <v>0.5</v>
      </c>
    </row>
    <row r="14" spans="1:4" x14ac:dyDescent="0.2">
      <c r="A14" s="7" t="s">
        <v>80</v>
      </c>
      <c r="B14" s="16">
        <v>415852</v>
      </c>
      <c r="C14" s="16">
        <v>19</v>
      </c>
      <c r="D14" s="8">
        <v>0.5</v>
      </c>
    </row>
    <row r="15" spans="1:4" x14ac:dyDescent="0.2">
      <c r="A15" s="7" t="s">
        <v>103</v>
      </c>
      <c r="B15" s="16">
        <v>239959</v>
      </c>
      <c r="C15" s="16">
        <v>11</v>
      </c>
      <c r="D15" s="8">
        <v>0.5</v>
      </c>
    </row>
    <row r="16" spans="1:4" x14ac:dyDescent="0.2">
      <c r="A16" s="7" t="s">
        <v>109</v>
      </c>
      <c r="B16" s="16">
        <v>370224</v>
      </c>
      <c r="C16" s="16">
        <v>20</v>
      </c>
      <c r="D16" s="8">
        <v>0.5</v>
      </c>
    </row>
    <row r="17" spans="1:4" x14ac:dyDescent="0.2">
      <c r="A17" s="7" t="s">
        <v>20</v>
      </c>
      <c r="B17" s="16">
        <v>567516</v>
      </c>
      <c r="C17" s="16">
        <v>24</v>
      </c>
      <c r="D17" s="8">
        <v>0.4</v>
      </c>
    </row>
    <row r="18" spans="1:4" x14ac:dyDescent="0.2">
      <c r="A18" s="7" t="s">
        <v>41</v>
      </c>
      <c r="B18" s="16">
        <v>459681</v>
      </c>
      <c r="C18" s="16">
        <v>19</v>
      </c>
      <c r="D18" s="8">
        <v>0.4</v>
      </c>
    </row>
    <row r="19" spans="1:4" x14ac:dyDescent="0.2">
      <c r="A19" s="7" t="s">
        <v>59</v>
      </c>
      <c r="B19" s="16">
        <v>1014211</v>
      </c>
      <c r="C19" s="16">
        <v>41</v>
      </c>
      <c r="D19" s="8">
        <v>0.4</v>
      </c>
    </row>
    <row r="20" spans="1:4" x14ac:dyDescent="0.2">
      <c r="A20" s="7" t="s">
        <v>81</v>
      </c>
      <c r="B20" s="16">
        <v>672371</v>
      </c>
      <c r="C20" s="16">
        <v>26</v>
      </c>
      <c r="D20" s="8">
        <v>0.4</v>
      </c>
    </row>
    <row r="21" spans="1:4" x14ac:dyDescent="0.2">
      <c r="A21" s="7" t="s">
        <v>116</v>
      </c>
      <c r="B21" s="16">
        <v>244338</v>
      </c>
      <c r="C21" s="16">
        <v>9</v>
      </c>
      <c r="D21" s="8">
        <v>0.4</v>
      </c>
    </row>
    <row r="22" spans="1:4" x14ac:dyDescent="0.2">
      <c r="A22" s="7" t="s">
        <v>26</v>
      </c>
      <c r="B22" s="16">
        <v>368200</v>
      </c>
      <c r="C22" s="16">
        <v>12</v>
      </c>
      <c r="D22" s="8">
        <v>0.3</v>
      </c>
    </row>
    <row r="23" spans="1:4" x14ac:dyDescent="0.2">
      <c r="A23" s="7" t="s">
        <v>57</v>
      </c>
      <c r="B23" s="16">
        <v>290567</v>
      </c>
      <c r="C23" s="16">
        <v>10</v>
      </c>
      <c r="D23" s="8">
        <v>0.3</v>
      </c>
    </row>
    <row r="24" spans="1:4" x14ac:dyDescent="0.2">
      <c r="A24" s="7" t="s">
        <v>107</v>
      </c>
      <c r="B24" s="16">
        <v>258449</v>
      </c>
      <c r="C24" s="16">
        <v>8</v>
      </c>
      <c r="D24" s="8">
        <v>0.3</v>
      </c>
    </row>
    <row r="25" spans="1:4" x14ac:dyDescent="0.2">
      <c r="A25" s="7" t="s">
        <v>115</v>
      </c>
      <c r="B25" s="16">
        <v>399072</v>
      </c>
      <c r="C25" s="16">
        <v>12</v>
      </c>
      <c r="D25" s="8">
        <v>0.3</v>
      </c>
    </row>
    <row r="26" spans="1:4" x14ac:dyDescent="0.2">
      <c r="A26" s="7" t="s">
        <v>28</v>
      </c>
      <c r="B26" s="16">
        <v>381201</v>
      </c>
      <c r="C26" s="16">
        <v>6</v>
      </c>
      <c r="D26" s="8">
        <v>0.2</v>
      </c>
    </row>
    <row r="27" spans="1:4" x14ac:dyDescent="0.2">
      <c r="A27" s="7" t="s">
        <v>34</v>
      </c>
      <c r="B27" s="16">
        <v>267322</v>
      </c>
      <c r="C27" s="16">
        <v>6</v>
      </c>
      <c r="D27" s="8">
        <v>0.2</v>
      </c>
    </row>
    <row r="28" spans="1:4" x14ac:dyDescent="0.2">
      <c r="A28" s="7" t="s">
        <v>39</v>
      </c>
      <c r="B28" s="16">
        <v>309190</v>
      </c>
      <c r="C28" s="16">
        <v>5</v>
      </c>
      <c r="D28" s="8">
        <v>0.2</v>
      </c>
    </row>
    <row r="29" spans="1:4" x14ac:dyDescent="0.2">
      <c r="A29" s="7" t="s">
        <v>62</v>
      </c>
      <c r="B29" s="16">
        <v>253395</v>
      </c>
      <c r="C29" s="16">
        <v>4</v>
      </c>
      <c r="D29" s="8">
        <v>0.2</v>
      </c>
    </row>
    <row r="30" spans="1:4" x14ac:dyDescent="0.2">
      <c r="A30" s="7" t="s">
        <v>66</v>
      </c>
      <c r="B30" s="16">
        <v>488023</v>
      </c>
      <c r="C30" s="16">
        <v>9</v>
      </c>
      <c r="D30" s="8">
        <v>0.2</v>
      </c>
    </row>
    <row r="31" spans="1:4" x14ac:dyDescent="0.2">
      <c r="A31" s="7" t="s">
        <v>69</v>
      </c>
      <c r="B31" s="16">
        <v>318319</v>
      </c>
      <c r="C31" s="16">
        <v>7</v>
      </c>
      <c r="D31" s="8">
        <v>0.2</v>
      </c>
    </row>
    <row r="32" spans="1:4" x14ac:dyDescent="0.2">
      <c r="A32" s="7" t="s">
        <v>74</v>
      </c>
      <c r="B32" s="16">
        <v>253910</v>
      </c>
      <c r="C32" s="16">
        <v>4</v>
      </c>
      <c r="D32" s="8">
        <v>0.2</v>
      </c>
    </row>
    <row r="33" spans="1:4" x14ac:dyDescent="0.2">
      <c r="A33" s="7" t="s">
        <v>91</v>
      </c>
      <c r="B33" s="16">
        <v>1601381</v>
      </c>
      <c r="C33" s="16">
        <v>31</v>
      </c>
      <c r="D33" s="8">
        <v>0.2</v>
      </c>
    </row>
    <row r="34" spans="1:4" x14ac:dyDescent="0.2">
      <c r="A34" s="7" t="s">
        <v>22</v>
      </c>
      <c r="B34" s="16">
        <v>303152</v>
      </c>
      <c r="C34" s="16">
        <v>2</v>
      </c>
      <c r="D34" s="8">
        <v>0.1</v>
      </c>
    </row>
    <row r="35" spans="1:4" x14ac:dyDescent="0.2">
      <c r="A35" s="7" t="s">
        <v>27</v>
      </c>
      <c r="B35" s="16">
        <v>935806</v>
      </c>
      <c r="C35" s="16">
        <v>8</v>
      </c>
      <c r="D35" s="8">
        <v>0.1</v>
      </c>
    </row>
    <row r="36" spans="1:4" x14ac:dyDescent="0.2">
      <c r="A36" s="7" t="s">
        <v>30</v>
      </c>
      <c r="B36" s="16">
        <v>230559</v>
      </c>
      <c r="C36" s="16">
        <v>3</v>
      </c>
      <c r="D36" s="8">
        <v>0.1</v>
      </c>
    </row>
    <row r="37" spans="1:4" x14ac:dyDescent="0.2">
      <c r="A37" s="7" t="s">
        <v>35</v>
      </c>
      <c r="B37" s="16">
        <v>1063054</v>
      </c>
      <c r="C37" s="16">
        <v>8</v>
      </c>
      <c r="D37" s="8">
        <v>0.1</v>
      </c>
    </row>
    <row r="38" spans="1:4" x14ac:dyDescent="0.2">
      <c r="A38" s="7" t="s">
        <v>45</v>
      </c>
      <c r="B38" s="16">
        <v>699521</v>
      </c>
      <c r="C38" s="16">
        <v>8</v>
      </c>
      <c r="D38" s="8">
        <v>0.1</v>
      </c>
    </row>
    <row r="39" spans="1:4" x14ac:dyDescent="0.2">
      <c r="A39" s="7" t="s">
        <v>46</v>
      </c>
      <c r="B39" s="16">
        <v>656087</v>
      </c>
      <c r="C39" s="16">
        <v>8</v>
      </c>
      <c r="D39" s="8">
        <v>0.1</v>
      </c>
    </row>
    <row r="40" spans="1:4" x14ac:dyDescent="0.2">
      <c r="A40" s="7" t="s">
        <v>50</v>
      </c>
      <c r="B40" s="16">
        <v>851362</v>
      </c>
      <c r="C40" s="16">
        <v>8</v>
      </c>
      <c r="D40" s="8">
        <v>0.1</v>
      </c>
    </row>
    <row r="41" spans="1:4" x14ac:dyDescent="0.2">
      <c r="A41" s="7" t="s">
        <v>54</v>
      </c>
      <c r="B41" s="16">
        <v>254859</v>
      </c>
      <c r="C41" s="16">
        <v>2</v>
      </c>
      <c r="D41" s="8">
        <v>0.1</v>
      </c>
    </row>
    <row r="42" spans="1:4" x14ac:dyDescent="0.2">
      <c r="A42" s="7" t="s">
        <v>64</v>
      </c>
      <c r="B42" s="16">
        <v>886969</v>
      </c>
      <c r="C42" s="16">
        <v>6</v>
      </c>
      <c r="D42" s="8">
        <v>0.1</v>
      </c>
    </row>
    <row r="43" spans="1:4" x14ac:dyDescent="0.2">
      <c r="A43" s="7" t="s">
        <v>68</v>
      </c>
      <c r="B43" s="16">
        <v>642798</v>
      </c>
      <c r="C43" s="16">
        <v>9</v>
      </c>
      <c r="D43" s="8">
        <v>0.1</v>
      </c>
    </row>
    <row r="44" spans="1:4" x14ac:dyDescent="0.2">
      <c r="A44" s="7" t="s">
        <v>77</v>
      </c>
      <c r="B44" s="16">
        <v>493089</v>
      </c>
      <c r="C44" s="16">
        <v>5</v>
      </c>
      <c r="D44" s="8">
        <v>0.1</v>
      </c>
    </row>
    <row r="45" spans="1:4" x14ac:dyDescent="0.2">
      <c r="A45" s="7" t="s">
        <v>5</v>
      </c>
      <c r="B45" s="16">
        <v>309419</v>
      </c>
      <c r="C45" s="16">
        <v>2</v>
      </c>
      <c r="D45" s="8">
        <v>0.1</v>
      </c>
    </row>
    <row r="46" spans="1:4" x14ac:dyDescent="0.2">
      <c r="A46" s="7" t="s">
        <v>96</v>
      </c>
      <c r="B46" s="16">
        <v>319466</v>
      </c>
      <c r="C46" s="16">
        <v>2</v>
      </c>
      <c r="D46" s="8">
        <v>0.1</v>
      </c>
    </row>
    <row r="47" spans="1:4" x14ac:dyDescent="0.2">
      <c r="A47" s="7" t="s">
        <v>97</v>
      </c>
      <c r="B47" s="16">
        <v>494322</v>
      </c>
      <c r="C47" s="16">
        <v>7</v>
      </c>
      <c r="D47" s="8">
        <v>0.1</v>
      </c>
    </row>
    <row r="48" spans="1:4" x14ac:dyDescent="0.2">
      <c r="A48" s="7" t="s">
        <v>100</v>
      </c>
      <c r="B48" s="16">
        <v>871042</v>
      </c>
      <c r="C48" s="16">
        <v>8</v>
      </c>
      <c r="D48" s="8">
        <v>0.1</v>
      </c>
    </row>
    <row r="49" spans="1:4" x14ac:dyDescent="0.2">
      <c r="A49" s="7" t="s">
        <v>21</v>
      </c>
      <c r="B49" s="16">
        <v>359456</v>
      </c>
      <c r="C49" s="16">
        <v>1</v>
      </c>
      <c r="D49" s="8">
        <v>0</v>
      </c>
    </row>
    <row r="50" spans="1:4" x14ac:dyDescent="0.2">
      <c r="A50" s="7" t="s">
        <v>23</v>
      </c>
      <c r="B50" s="16">
        <v>383549</v>
      </c>
      <c r="C50" s="16">
        <v>0</v>
      </c>
      <c r="D50" s="8">
        <v>0</v>
      </c>
    </row>
    <row r="51" spans="1:4" x14ac:dyDescent="0.2">
      <c r="A51" s="7" t="s">
        <v>25</v>
      </c>
      <c r="B51" s="16">
        <v>464043</v>
      </c>
      <c r="C51" s="16">
        <v>0</v>
      </c>
      <c r="D51" s="8">
        <v>0</v>
      </c>
    </row>
    <row r="52" spans="1:4" x14ac:dyDescent="0.2">
      <c r="A52" s="7" t="s">
        <v>29</v>
      </c>
      <c r="B52" s="16">
        <v>620488</v>
      </c>
      <c r="C52" s="16">
        <v>0</v>
      </c>
      <c r="D52" s="8">
        <v>0</v>
      </c>
    </row>
    <row r="53" spans="1:4" x14ac:dyDescent="0.2">
      <c r="A53" s="7" t="s">
        <v>31</v>
      </c>
      <c r="B53" s="16">
        <v>225405</v>
      </c>
      <c r="C53" s="16">
        <v>0</v>
      </c>
      <c r="D53" s="8">
        <v>0</v>
      </c>
    </row>
    <row r="54" spans="1:4" x14ac:dyDescent="0.2">
      <c r="A54" s="7" t="s">
        <v>32</v>
      </c>
      <c r="B54" s="16">
        <v>661977</v>
      </c>
      <c r="C54" s="16">
        <v>0</v>
      </c>
      <c r="D54" s="8">
        <v>0</v>
      </c>
    </row>
    <row r="55" spans="1:4" x14ac:dyDescent="0.2">
      <c r="A55" s="7" t="s">
        <v>33</v>
      </c>
      <c r="B55" s="16">
        <v>260428</v>
      </c>
      <c r="C55" s="16">
        <v>0</v>
      </c>
      <c r="D55" s="8">
        <v>0</v>
      </c>
    </row>
    <row r="56" spans="1:4" x14ac:dyDescent="0.2">
      <c r="A56" s="7" t="s">
        <v>37</v>
      </c>
      <c r="B56" s="16">
        <v>2781116</v>
      </c>
      <c r="C56" s="16">
        <v>7</v>
      </c>
      <c r="D56" s="8">
        <v>0</v>
      </c>
    </row>
    <row r="57" spans="1:4" x14ac:dyDescent="0.2">
      <c r="A57" s="7" t="s">
        <v>38</v>
      </c>
      <c r="B57" s="16">
        <v>269552</v>
      </c>
      <c r="C57" s="16">
        <v>0</v>
      </c>
      <c r="D57" s="8">
        <v>0</v>
      </c>
    </row>
    <row r="58" spans="1:4" x14ac:dyDescent="0.2">
      <c r="A58" s="7" t="s">
        <v>40</v>
      </c>
      <c r="B58" s="16">
        <v>383649</v>
      </c>
      <c r="C58" s="16">
        <v>0</v>
      </c>
      <c r="D58" s="8">
        <v>0</v>
      </c>
    </row>
    <row r="59" spans="1:4" x14ac:dyDescent="0.2">
      <c r="A59" s="7" t="s">
        <v>42</v>
      </c>
      <c r="B59" s="16">
        <v>871273</v>
      </c>
      <c r="C59" s="16">
        <v>1</v>
      </c>
      <c r="D59" s="8">
        <v>0</v>
      </c>
    </row>
    <row r="60" spans="1:4" x14ac:dyDescent="0.2">
      <c r="A60" s="7" t="s">
        <v>43</v>
      </c>
      <c r="B60" s="16">
        <v>332403</v>
      </c>
      <c r="C60" s="16">
        <v>0</v>
      </c>
      <c r="D60" s="8">
        <v>0</v>
      </c>
    </row>
    <row r="61" spans="1:4" x14ac:dyDescent="0.2">
      <c r="A61" s="7" t="s">
        <v>44</v>
      </c>
      <c r="B61" s="16">
        <v>1323651</v>
      </c>
      <c r="C61" s="16">
        <v>0</v>
      </c>
      <c r="D61" s="8">
        <v>0</v>
      </c>
    </row>
    <row r="62" spans="1:4" x14ac:dyDescent="0.2">
      <c r="A62" s="7" t="s">
        <v>48</v>
      </c>
      <c r="B62" s="16">
        <v>693738</v>
      </c>
      <c r="C62" s="16">
        <v>0</v>
      </c>
      <c r="D62" s="8">
        <v>0</v>
      </c>
    </row>
    <row r="63" spans="1:4" x14ac:dyDescent="0.2">
      <c r="A63" s="7" t="s">
        <v>51</v>
      </c>
      <c r="B63" s="16">
        <v>231808</v>
      </c>
      <c r="C63" s="16">
        <v>0</v>
      </c>
      <c r="D63" s="8">
        <v>0</v>
      </c>
    </row>
    <row r="64" spans="1:4" x14ac:dyDescent="0.2">
      <c r="A64" s="7" t="s">
        <v>52</v>
      </c>
      <c r="B64" s="16">
        <v>525594</v>
      </c>
      <c r="C64" s="16">
        <v>0</v>
      </c>
      <c r="D64" s="8">
        <v>0</v>
      </c>
    </row>
    <row r="65" spans="1:4" x14ac:dyDescent="0.2">
      <c r="A65" s="7" t="s">
        <v>53</v>
      </c>
      <c r="B65" s="16">
        <v>245080</v>
      </c>
      <c r="C65" s="16">
        <v>0</v>
      </c>
      <c r="D65" s="8">
        <v>0</v>
      </c>
    </row>
    <row r="66" spans="1:4" x14ac:dyDescent="0.2">
      <c r="A66" s="7" t="s">
        <v>55</v>
      </c>
      <c r="B66" s="16">
        <v>247440</v>
      </c>
      <c r="C66" s="16">
        <v>0</v>
      </c>
      <c r="D66" s="8">
        <v>0</v>
      </c>
    </row>
    <row r="67" spans="1:4" x14ac:dyDescent="0.2">
      <c r="A67" s="7" t="s">
        <v>56</v>
      </c>
      <c r="B67" s="16">
        <v>286435</v>
      </c>
      <c r="C67" s="16">
        <v>0</v>
      </c>
      <c r="D67" s="8">
        <v>0</v>
      </c>
    </row>
    <row r="68" spans="1:4" x14ac:dyDescent="0.2">
      <c r="A68" s="7" t="s">
        <v>58</v>
      </c>
      <c r="B68" s="16">
        <v>234049</v>
      </c>
      <c r="C68" s="16">
        <v>0</v>
      </c>
      <c r="D68" s="8">
        <v>0</v>
      </c>
    </row>
    <row r="69" spans="1:4" x14ac:dyDescent="0.2">
      <c r="A69" s="7" t="s">
        <v>60</v>
      </c>
      <c r="B69" s="16">
        <v>2333285</v>
      </c>
      <c r="C69" s="16">
        <v>0</v>
      </c>
      <c r="D69" s="8">
        <v>0</v>
      </c>
    </row>
    <row r="70" spans="1:4" x14ac:dyDescent="0.2">
      <c r="A70" s="7" t="s">
        <v>61</v>
      </c>
      <c r="B70" s="16">
        <v>864712</v>
      </c>
      <c r="C70" s="16">
        <v>0</v>
      </c>
      <c r="D70" s="8">
        <v>0</v>
      </c>
    </row>
    <row r="71" spans="1:4" x14ac:dyDescent="0.2">
      <c r="A71" s="7" t="s">
        <v>63</v>
      </c>
      <c r="B71" s="16">
        <v>240260</v>
      </c>
      <c r="C71" s="16">
        <v>0</v>
      </c>
      <c r="D71" s="8">
        <v>0</v>
      </c>
    </row>
    <row r="72" spans="1:4" x14ac:dyDescent="0.2">
      <c r="A72" s="7" t="s">
        <v>65</v>
      </c>
      <c r="B72" s="16">
        <v>271566</v>
      </c>
      <c r="C72" s="16">
        <v>0</v>
      </c>
      <c r="D72" s="8">
        <v>0</v>
      </c>
    </row>
    <row r="73" spans="1:4" x14ac:dyDescent="0.2">
      <c r="A73" s="7" t="s">
        <v>67</v>
      </c>
      <c r="B73" s="16">
        <v>264978</v>
      </c>
      <c r="C73" s="16">
        <v>0</v>
      </c>
      <c r="D73" s="8">
        <v>0</v>
      </c>
    </row>
    <row r="74" spans="1:4" x14ac:dyDescent="0.2">
      <c r="A74" s="7" t="s">
        <v>71</v>
      </c>
      <c r="B74" s="16">
        <v>481144</v>
      </c>
      <c r="C74" s="16">
        <v>0</v>
      </c>
      <c r="D74" s="8">
        <v>0</v>
      </c>
    </row>
    <row r="75" spans="1:4" x14ac:dyDescent="0.2">
      <c r="A75" s="7" t="s">
        <v>72</v>
      </c>
      <c r="B75" s="16">
        <v>3986442</v>
      </c>
      <c r="C75" s="16">
        <v>0</v>
      </c>
      <c r="D75" s="8">
        <v>0</v>
      </c>
    </row>
    <row r="76" spans="1:4" x14ac:dyDescent="0.2">
      <c r="A76" s="7" t="s">
        <v>73</v>
      </c>
      <c r="B76" s="16">
        <v>248987</v>
      </c>
      <c r="C76" s="16">
        <v>0</v>
      </c>
      <c r="D76" s="8">
        <v>0</v>
      </c>
    </row>
    <row r="77" spans="1:4" x14ac:dyDescent="0.2">
      <c r="A77" s="7" t="s">
        <v>76</v>
      </c>
      <c r="B77" s="16">
        <v>668228</v>
      </c>
      <c r="C77" s="16">
        <v>2</v>
      </c>
      <c r="D77" s="8">
        <v>0</v>
      </c>
    </row>
    <row r="78" spans="1:4" x14ac:dyDescent="0.2">
      <c r="A78" s="7" t="s">
        <v>78</v>
      </c>
      <c r="B78" s="16">
        <v>449517</v>
      </c>
      <c r="C78" s="16">
        <v>0</v>
      </c>
      <c r="D78" s="8">
        <v>0</v>
      </c>
    </row>
    <row r="79" spans="1:4" x14ac:dyDescent="0.2">
      <c r="A79" s="7" t="s">
        <v>79</v>
      </c>
      <c r="B79" s="16">
        <v>591865</v>
      </c>
      <c r="C79" s="16">
        <v>0</v>
      </c>
      <c r="D79" s="8">
        <v>0</v>
      </c>
    </row>
    <row r="80" spans="1:4" x14ac:dyDescent="0.2">
      <c r="A80" s="7" t="s">
        <v>4</v>
      </c>
      <c r="B80" s="16">
        <v>378952</v>
      </c>
      <c r="C80" s="16">
        <v>0</v>
      </c>
      <c r="D80" s="8">
        <v>0</v>
      </c>
    </row>
    <row r="81" spans="1:4" x14ac:dyDescent="0.2">
      <c r="A81" s="7" t="s">
        <v>82</v>
      </c>
      <c r="B81" s="16">
        <v>8691599</v>
      </c>
      <c r="C81" s="16">
        <v>0</v>
      </c>
      <c r="D81" s="8">
        <v>0</v>
      </c>
    </row>
    <row r="82" spans="1:4" x14ac:dyDescent="0.2">
      <c r="A82" s="7" t="s">
        <v>83</v>
      </c>
      <c r="B82" s="16">
        <v>285064</v>
      </c>
      <c r="C82" s="16">
        <v>0</v>
      </c>
      <c r="D82" s="8">
        <v>0</v>
      </c>
    </row>
    <row r="83" spans="1:4" x14ac:dyDescent="0.2">
      <c r="A83" s="7" t="s">
        <v>84</v>
      </c>
      <c r="B83" s="16">
        <v>248958</v>
      </c>
      <c r="C83" s="16">
        <v>0</v>
      </c>
      <c r="D83" s="8">
        <v>0</v>
      </c>
    </row>
    <row r="84" spans="1:4" x14ac:dyDescent="0.2">
      <c r="A84" s="7" t="s">
        <v>85</v>
      </c>
      <c r="B84" s="16">
        <v>244004</v>
      </c>
      <c r="C84" s="16">
        <v>0</v>
      </c>
      <c r="D84" s="8">
        <v>0</v>
      </c>
    </row>
    <row r="85" spans="1:4" x14ac:dyDescent="0.2">
      <c r="A85" s="7" t="s">
        <v>86</v>
      </c>
      <c r="B85" s="16">
        <v>424072</v>
      </c>
      <c r="C85" s="16">
        <v>0</v>
      </c>
      <c r="D85" s="8">
        <v>0</v>
      </c>
    </row>
    <row r="86" spans="1:4" x14ac:dyDescent="0.2">
      <c r="A86" s="7" t="s">
        <v>87</v>
      </c>
      <c r="B86" s="16">
        <v>665635</v>
      </c>
      <c r="C86" s="16">
        <v>0</v>
      </c>
      <c r="D86" s="8">
        <v>0</v>
      </c>
    </row>
    <row r="87" spans="1:4" x14ac:dyDescent="0.2">
      <c r="A87" s="7" t="s">
        <v>89</v>
      </c>
      <c r="B87" s="16">
        <v>283852</v>
      </c>
      <c r="C87" s="16">
        <v>0</v>
      </c>
      <c r="D87" s="8">
        <v>0</v>
      </c>
    </row>
    <row r="88" spans="1:4" x14ac:dyDescent="0.2">
      <c r="A88" s="7" t="s">
        <v>90</v>
      </c>
      <c r="B88" s="16">
        <v>1587761</v>
      </c>
      <c r="C88" s="16">
        <v>1</v>
      </c>
      <c r="D88" s="8">
        <v>0</v>
      </c>
    </row>
    <row r="89" spans="1:4" x14ac:dyDescent="0.2">
      <c r="A89" s="7" t="s">
        <v>6</v>
      </c>
      <c r="B89" s="16">
        <v>637683</v>
      </c>
      <c r="C89" s="16">
        <v>0</v>
      </c>
      <c r="D89" s="8">
        <v>0</v>
      </c>
    </row>
    <row r="90" spans="1:4" x14ac:dyDescent="0.2">
      <c r="A90" s="7" t="s">
        <v>93</v>
      </c>
      <c r="B90" s="16">
        <v>457182</v>
      </c>
      <c r="C90" s="16">
        <v>0</v>
      </c>
      <c r="D90" s="8">
        <v>0</v>
      </c>
    </row>
    <row r="91" spans="1:4" x14ac:dyDescent="0.2">
      <c r="A91" s="7" t="s">
        <v>94</v>
      </c>
      <c r="B91" s="16">
        <v>248815</v>
      </c>
      <c r="C91" s="16">
        <v>0</v>
      </c>
      <c r="D91" s="8">
        <v>0</v>
      </c>
    </row>
    <row r="92" spans="1:4" x14ac:dyDescent="0.2">
      <c r="A92" s="7" t="s">
        <v>95</v>
      </c>
      <c r="B92" s="16">
        <v>223942</v>
      </c>
      <c r="C92" s="16">
        <v>0</v>
      </c>
      <c r="D92" s="8">
        <v>0</v>
      </c>
    </row>
    <row r="93" spans="1:4" x14ac:dyDescent="0.2">
      <c r="A93" s="7" t="s">
        <v>98</v>
      </c>
      <c r="B93" s="16">
        <v>1442472</v>
      </c>
      <c r="C93" s="16">
        <v>0</v>
      </c>
      <c r="D93" s="8">
        <v>0</v>
      </c>
    </row>
    <row r="94" spans="1:4" x14ac:dyDescent="0.2">
      <c r="A94" s="7" t="s">
        <v>99</v>
      </c>
      <c r="B94" s="16">
        <v>1397856</v>
      </c>
      <c r="C94" s="16">
        <v>0</v>
      </c>
      <c r="D94" s="8">
        <v>0</v>
      </c>
    </row>
    <row r="95" spans="1:4" x14ac:dyDescent="0.2">
      <c r="A95" s="7" t="s">
        <v>101</v>
      </c>
      <c r="B95" s="16">
        <v>1042940</v>
      </c>
      <c r="C95" s="16">
        <v>4</v>
      </c>
      <c r="D95" s="8">
        <v>0</v>
      </c>
    </row>
    <row r="96" spans="1:4" x14ac:dyDescent="0.2">
      <c r="A96" s="7" t="s">
        <v>102</v>
      </c>
      <c r="B96" s="16">
        <v>341747</v>
      </c>
      <c r="C96" s="16">
        <v>0</v>
      </c>
      <c r="D96" s="8">
        <v>0</v>
      </c>
    </row>
    <row r="97" spans="1:4" x14ac:dyDescent="0.2">
      <c r="A97" s="7" t="s">
        <v>105</v>
      </c>
      <c r="B97" s="16">
        <v>316262</v>
      </c>
      <c r="C97" s="16">
        <v>0</v>
      </c>
      <c r="D97" s="8">
        <v>0</v>
      </c>
    </row>
    <row r="98" spans="1:4" x14ac:dyDescent="0.2">
      <c r="A98" s="7" t="s">
        <v>108</v>
      </c>
      <c r="B98" s="16">
        <v>312272</v>
      </c>
      <c r="C98" s="16">
        <v>0</v>
      </c>
      <c r="D98" s="8">
        <v>0</v>
      </c>
    </row>
    <row r="99" spans="1:4" x14ac:dyDescent="0.2">
      <c r="A99" s="7" t="s">
        <v>110</v>
      </c>
      <c r="B99" s="16">
        <v>279019</v>
      </c>
      <c r="C99" s="16">
        <v>0</v>
      </c>
      <c r="D99" s="8">
        <v>0</v>
      </c>
    </row>
    <row r="100" spans="1:4" x14ac:dyDescent="0.2">
      <c r="A100" s="7" t="s">
        <v>111</v>
      </c>
      <c r="B100" s="16">
        <v>539162</v>
      </c>
      <c r="C100" s="16">
        <v>0</v>
      </c>
      <c r="D100" s="8">
        <v>0</v>
      </c>
    </row>
    <row r="101" spans="1:4" x14ac:dyDescent="0.2">
      <c r="A101" s="7" t="s">
        <v>112</v>
      </c>
      <c r="B101" s="16">
        <v>419494</v>
      </c>
      <c r="C101" s="16">
        <v>0</v>
      </c>
      <c r="D101" s="8">
        <v>0</v>
      </c>
    </row>
    <row r="102" spans="1:4" x14ac:dyDescent="0.2">
      <c r="A102" s="7" t="s">
        <v>114</v>
      </c>
      <c r="B102" s="16">
        <v>674875</v>
      </c>
      <c r="C102" s="16">
        <v>3</v>
      </c>
      <c r="D102" s="8">
        <v>0</v>
      </c>
    </row>
    <row r="103" spans="1:4" x14ac:dyDescent="0.2">
      <c r="B103" s="11"/>
      <c r="C103" s="16">
        <f>SUM($C$2:$C$102)</f>
        <v>708</v>
      </c>
      <c r="D103" s="8">
        <v>0.19072920350335704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opLeftCell="A31" zoomScaleNormal="125" zoomScaleSheetLayoutView="169" workbookViewId="0">
      <selection activeCell="L5" sqref="L5"/>
    </sheetView>
  </sheetViews>
  <sheetFormatPr defaultRowHeight="14.25" customHeight="1" x14ac:dyDescent="0.2"/>
  <cols>
    <col min="1" max="1" width="36.85546875" style="42" customWidth="1"/>
    <col min="2" max="2" width="12.85546875" style="42" customWidth="1"/>
    <col min="3" max="3" width="13.42578125" style="42" customWidth="1"/>
    <col min="4" max="4" width="7" style="42" customWidth="1"/>
    <col min="5" max="5" width="13.42578125" style="42" customWidth="1"/>
    <col min="6" max="6" width="7" style="42" customWidth="1"/>
    <col min="7" max="7" width="13.42578125" style="42" customWidth="1"/>
    <col min="8" max="8" width="7" style="42" customWidth="1"/>
    <col min="9" max="16384" width="9.140625" style="42"/>
  </cols>
  <sheetData>
    <row r="1" spans="1:8" ht="14.25" customHeight="1" x14ac:dyDescent="0.25">
      <c r="A1" s="49" t="s">
        <v>268</v>
      </c>
    </row>
    <row r="2" spans="1:8" ht="14.25" customHeight="1" x14ac:dyDescent="0.2">
      <c r="A2" s="48" t="s">
        <v>0</v>
      </c>
    </row>
    <row r="3" spans="1:8" s="46" customFormat="1" ht="39" customHeight="1" x14ac:dyDescent="0.2">
      <c r="A3" s="47" t="s">
        <v>1</v>
      </c>
      <c r="B3" s="47" t="s">
        <v>2</v>
      </c>
      <c r="C3" s="47" t="s">
        <v>267</v>
      </c>
      <c r="D3" s="47" t="s">
        <v>264</v>
      </c>
      <c r="E3" s="47" t="s">
        <v>266</v>
      </c>
      <c r="F3" s="47" t="s">
        <v>264</v>
      </c>
      <c r="G3" s="47" t="s">
        <v>265</v>
      </c>
      <c r="H3" s="47" t="s">
        <v>264</v>
      </c>
    </row>
    <row r="4" spans="1:8" ht="14.25" customHeight="1" x14ac:dyDescent="0.2">
      <c r="A4" s="45" t="s">
        <v>20</v>
      </c>
      <c r="B4" s="50">
        <v>567516</v>
      </c>
      <c r="C4" s="44">
        <v>178</v>
      </c>
      <c r="D4" s="44">
        <v>3.1</v>
      </c>
      <c r="G4" s="43">
        <v>178</v>
      </c>
      <c r="H4" s="44">
        <v>3.1</v>
      </c>
    </row>
    <row r="5" spans="1:8" ht="14.25" customHeight="1" x14ac:dyDescent="0.2">
      <c r="A5" s="45" t="s">
        <v>21</v>
      </c>
      <c r="B5" s="50">
        <v>359456</v>
      </c>
      <c r="C5" s="44">
        <v>50</v>
      </c>
      <c r="D5" s="44">
        <v>1.4</v>
      </c>
      <c r="G5" s="43">
        <v>50</v>
      </c>
      <c r="H5" s="44">
        <v>1.4</v>
      </c>
    </row>
    <row r="6" spans="1:8" ht="14.25" customHeight="1" x14ac:dyDescent="0.2">
      <c r="A6" s="45" t="s">
        <v>22</v>
      </c>
      <c r="B6" s="50">
        <v>303152</v>
      </c>
      <c r="C6" s="44">
        <v>84</v>
      </c>
      <c r="D6" s="44">
        <v>2.8</v>
      </c>
      <c r="G6" s="43">
        <v>84</v>
      </c>
      <c r="H6" s="44">
        <v>2.8</v>
      </c>
    </row>
    <row r="7" spans="1:8" ht="14.25" customHeight="1" x14ac:dyDescent="0.2">
      <c r="A7" s="45" t="s">
        <v>23</v>
      </c>
      <c r="B7" s="50">
        <v>383549</v>
      </c>
      <c r="C7" s="44">
        <v>59</v>
      </c>
      <c r="D7" s="44">
        <v>1.5</v>
      </c>
      <c r="E7" s="44">
        <v>5</v>
      </c>
      <c r="F7" s="44">
        <v>0.1</v>
      </c>
      <c r="G7" s="43">
        <v>64</v>
      </c>
      <c r="H7" s="44">
        <v>1.7</v>
      </c>
    </row>
    <row r="8" spans="1:8" ht="14.25" customHeight="1" x14ac:dyDescent="0.2">
      <c r="A8" s="45" t="s">
        <v>24</v>
      </c>
      <c r="B8" s="50">
        <v>227929</v>
      </c>
      <c r="C8" s="44">
        <v>76</v>
      </c>
      <c r="D8" s="44">
        <v>3.3</v>
      </c>
      <c r="E8" s="44">
        <v>23</v>
      </c>
      <c r="F8" s="44">
        <v>1</v>
      </c>
      <c r="G8" s="43">
        <v>99</v>
      </c>
      <c r="H8" s="44">
        <v>4.3</v>
      </c>
    </row>
    <row r="9" spans="1:8" ht="14.25" customHeight="1" x14ac:dyDescent="0.2">
      <c r="A9" s="45" t="s">
        <v>25</v>
      </c>
      <c r="B9" s="50">
        <v>464043</v>
      </c>
      <c r="C9" s="44">
        <v>138</v>
      </c>
      <c r="D9" s="44">
        <v>3</v>
      </c>
      <c r="G9" s="43">
        <v>138</v>
      </c>
      <c r="H9" s="44">
        <v>3</v>
      </c>
    </row>
    <row r="10" spans="1:8" ht="14.25" customHeight="1" x14ac:dyDescent="0.2">
      <c r="A10" s="45" t="s">
        <v>26</v>
      </c>
      <c r="B10" s="50">
        <v>368200</v>
      </c>
      <c r="C10" s="44">
        <v>80</v>
      </c>
      <c r="D10" s="44">
        <v>2.2000000000000002</v>
      </c>
      <c r="G10" s="43">
        <v>80</v>
      </c>
      <c r="H10" s="44">
        <v>2.2000000000000002</v>
      </c>
    </row>
    <row r="11" spans="1:8" ht="14.25" customHeight="1" x14ac:dyDescent="0.2">
      <c r="A11" s="45" t="s">
        <v>27</v>
      </c>
      <c r="B11" s="50">
        <v>935806</v>
      </c>
      <c r="C11" s="44">
        <v>148</v>
      </c>
      <c r="D11" s="44">
        <v>1.6</v>
      </c>
      <c r="E11" s="44">
        <v>12</v>
      </c>
      <c r="F11" s="44">
        <v>0.1</v>
      </c>
      <c r="G11" s="43">
        <v>160</v>
      </c>
      <c r="H11" s="44">
        <v>1.7</v>
      </c>
    </row>
    <row r="12" spans="1:8" ht="14.25" customHeight="1" x14ac:dyDescent="0.2">
      <c r="A12" s="45" t="s">
        <v>28</v>
      </c>
      <c r="B12" s="50">
        <v>381201</v>
      </c>
      <c r="C12" s="44">
        <v>111</v>
      </c>
      <c r="D12" s="44">
        <v>2.9</v>
      </c>
      <c r="G12" s="43">
        <v>111</v>
      </c>
      <c r="H12" s="44">
        <v>2.9</v>
      </c>
    </row>
    <row r="13" spans="1:8" ht="14.25" customHeight="1" x14ac:dyDescent="0.2">
      <c r="A13" s="45" t="s">
        <v>29</v>
      </c>
      <c r="B13" s="50">
        <v>620488</v>
      </c>
      <c r="C13" s="44">
        <v>200</v>
      </c>
      <c r="D13" s="44">
        <v>3.2</v>
      </c>
      <c r="E13" s="44">
        <v>0</v>
      </c>
      <c r="F13" s="44">
        <v>0</v>
      </c>
      <c r="G13" s="43">
        <v>200</v>
      </c>
      <c r="H13" s="44">
        <v>3.2</v>
      </c>
    </row>
    <row r="14" spans="1:8" ht="14.25" customHeight="1" x14ac:dyDescent="0.2">
      <c r="A14" s="45" t="s">
        <v>30</v>
      </c>
      <c r="B14" s="50">
        <v>230559</v>
      </c>
      <c r="C14" s="44">
        <v>62</v>
      </c>
      <c r="D14" s="44">
        <v>2.7</v>
      </c>
      <c r="E14" s="44">
        <v>0</v>
      </c>
      <c r="F14" s="44">
        <v>0</v>
      </c>
      <c r="G14" s="43">
        <v>62</v>
      </c>
      <c r="H14" s="44">
        <v>2.7</v>
      </c>
    </row>
    <row r="15" spans="1:8" ht="14.25" customHeight="1" x14ac:dyDescent="0.2">
      <c r="A15" s="45" t="s">
        <v>31</v>
      </c>
      <c r="B15" s="50">
        <v>225405</v>
      </c>
      <c r="C15" s="44">
        <v>77</v>
      </c>
      <c r="D15" s="44">
        <v>3.4</v>
      </c>
      <c r="G15" s="43">
        <v>77</v>
      </c>
      <c r="H15" s="44">
        <v>3.4</v>
      </c>
    </row>
    <row r="16" spans="1:8" ht="14.25" customHeight="1" x14ac:dyDescent="0.2">
      <c r="A16" s="45" t="s">
        <v>32</v>
      </c>
      <c r="B16" s="50">
        <v>661977</v>
      </c>
      <c r="C16" s="44">
        <v>189</v>
      </c>
      <c r="D16" s="44">
        <v>2.9</v>
      </c>
      <c r="E16" s="44">
        <v>75</v>
      </c>
      <c r="F16" s="44">
        <v>1.1000000000000001</v>
      </c>
      <c r="G16" s="43">
        <v>264</v>
      </c>
      <c r="H16" s="44">
        <v>4</v>
      </c>
    </row>
    <row r="17" spans="1:8" ht="14.25" customHeight="1" x14ac:dyDescent="0.2">
      <c r="A17" s="45" t="s">
        <v>33</v>
      </c>
      <c r="B17" s="50">
        <v>260428</v>
      </c>
      <c r="C17" s="44">
        <v>61</v>
      </c>
      <c r="D17" s="44">
        <v>2.2999999999999998</v>
      </c>
      <c r="E17" s="44">
        <v>0</v>
      </c>
      <c r="F17" s="44">
        <v>0</v>
      </c>
      <c r="G17" s="43">
        <v>61</v>
      </c>
      <c r="H17" s="44">
        <v>2.2999999999999998</v>
      </c>
    </row>
    <row r="18" spans="1:8" ht="14.25" customHeight="1" x14ac:dyDescent="0.2">
      <c r="A18" s="45" t="s">
        <v>34</v>
      </c>
      <c r="B18" s="50">
        <v>267322</v>
      </c>
      <c r="C18" s="44">
        <v>58</v>
      </c>
      <c r="D18" s="44">
        <v>2.2000000000000002</v>
      </c>
      <c r="E18" s="44">
        <v>0</v>
      </c>
      <c r="F18" s="44">
        <v>0</v>
      </c>
      <c r="G18" s="43">
        <v>58</v>
      </c>
      <c r="H18" s="44">
        <v>2.2000000000000002</v>
      </c>
    </row>
    <row r="19" spans="1:8" ht="14.25" customHeight="1" x14ac:dyDescent="0.2">
      <c r="A19" s="45" t="s">
        <v>35</v>
      </c>
      <c r="B19" s="50">
        <v>1063054</v>
      </c>
      <c r="C19" s="44">
        <v>198</v>
      </c>
      <c r="D19" s="44">
        <v>1.9</v>
      </c>
      <c r="E19" s="44">
        <v>2</v>
      </c>
      <c r="F19" s="44">
        <v>0</v>
      </c>
      <c r="G19" s="43">
        <v>200</v>
      </c>
      <c r="H19" s="44">
        <v>1.9</v>
      </c>
    </row>
    <row r="20" spans="1:8" ht="14.25" customHeight="1" x14ac:dyDescent="0.2">
      <c r="A20" s="45" t="s">
        <v>36</v>
      </c>
      <c r="B20" s="50">
        <v>242617</v>
      </c>
      <c r="C20" s="44">
        <v>77</v>
      </c>
      <c r="D20" s="44">
        <v>3.2</v>
      </c>
      <c r="E20" s="44">
        <v>45</v>
      </c>
      <c r="F20" s="44">
        <v>1.9</v>
      </c>
      <c r="G20" s="43">
        <v>122</v>
      </c>
      <c r="H20" s="44">
        <v>5</v>
      </c>
    </row>
    <row r="21" spans="1:8" ht="14.25" customHeight="1" x14ac:dyDescent="0.2">
      <c r="A21" s="45" t="s">
        <v>37</v>
      </c>
      <c r="B21" s="50">
        <v>2781116</v>
      </c>
      <c r="C21" s="44">
        <v>520</v>
      </c>
      <c r="D21" s="44">
        <v>1.9</v>
      </c>
      <c r="E21" s="44">
        <v>464</v>
      </c>
      <c r="F21" s="44">
        <v>1.7</v>
      </c>
      <c r="G21" s="43">
        <v>984</v>
      </c>
      <c r="H21" s="44">
        <v>3.5</v>
      </c>
    </row>
    <row r="22" spans="1:8" ht="14.25" customHeight="1" x14ac:dyDescent="0.2">
      <c r="A22" s="45" t="s">
        <v>38</v>
      </c>
      <c r="B22" s="50">
        <v>269552</v>
      </c>
      <c r="C22" s="44">
        <v>97</v>
      </c>
      <c r="D22" s="44">
        <v>3.6</v>
      </c>
      <c r="E22" s="44">
        <v>0</v>
      </c>
      <c r="F22" s="44">
        <v>0</v>
      </c>
      <c r="G22" s="43">
        <v>97</v>
      </c>
      <c r="H22" s="44">
        <v>3.6</v>
      </c>
    </row>
    <row r="23" spans="1:8" ht="14.25" customHeight="1" x14ac:dyDescent="0.2">
      <c r="A23" s="45" t="s">
        <v>39</v>
      </c>
      <c r="B23" s="50">
        <v>309190</v>
      </c>
      <c r="C23" s="44">
        <v>155</v>
      </c>
      <c r="D23" s="44">
        <v>5</v>
      </c>
      <c r="E23" s="44">
        <v>0</v>
      </c>
      <c r="F23" s="44">
        <v>0</v>
      </c>
      <c r="G23" s="43">
        <v>155</v>
      </c>
      <c r="H23" s="44">
        <v>5</v>
      </c>
    </row>
    <row r="24" spans="1:8" ht="14.25" customHeight="1" x14ac:dyDescent="0.2">
      <c r="A24" s="45" t="s">
        <v>40</v>
      </c>
      <c r="B24" s="50">
        <v>383649</v>
      </c>
      <c r="C24" s="44">
        <v>141</v>
      </c>
      <c r="D24" s="44">
        <v>3.7</v>
      </c>
      <c r="E24" s="44">
        <v>0</v>
      </c>
      <c r="F24" s="44">
        <v>0</v>
      </c>
      <c r="G24" s="43">
        <v>141</v>
      </c>
      <c r="H24" s="44">
        <v>3.7</v>
      </c>
    </row>
    <row r="25" spans="1:8" ht="14.25" customHeight="1" x14ac:dyDescent="0.2">
      <c r="A25" s="45" t="s">
        <v>41</v>
      </c>
      <c r="B25" s="50">
        <v>459681</v>
      </c>
      <c r="C25" s="44">
        <v>138</v>
      </c>
      <c r="D25" s="44">
        <v>3</v>
      </c>
      <c r="G25" s="43">
        <v>138</v>
      </c>
      <c r="H25" s="44">
        <v>3</v>
      </c>
    </row>
    <row r="26" spans="1:8" ht="14.25" customHeight="1" x14ac:dyDescent="0.2">
      <c r="A26" s="45" t="s">
        <v>42</v>
      </c>
      <c r="B26" s="50">
        <v>871273</v>
      </c>
      <c r="C26" s="44">
        <v>152</v>
      </c>
      <c r="D26" s="44">
        <v>1.7</v>
      </c>
      <c r="E26" s="44">
        <v>0</v>
      </c>
      <c r="F26" s="44">
        <v>0</v>
      </c>
      <c r="G26" s="43">
        <v>152</v>
      </c>
      <c r="H26" s="44">
        <v>1.7</v>
      </c>
    </row>
    <row r="27" spans="1:8" ht="14.25" customHeight="1" x14ac:dyDescent="0.2">
      <c r="A27" s="45" t="s">
        <v>43</v>
      </c>
      <c r="B27" s="50">
        <v>332403</v>
      </c>
      <c r="C27" s="44">
        <v>146</v>
      </c>
      <c r="D27" s="44">
        <v>4.4000000000000004</v>
      </c>
      <c r="E27" s="44">
        <v>0</v>
      </c>
      <c r="F27" s="44">
        <v>0</v>
      </c>
      <c r="G27" s="43">
        <v>146</v>
      </c>
      <c r="H27" s="44">
        <v>4.4000000000000004</v>
      </c>
    </row>
    <row r="28" spans="1:8" ht="14.25" customHeight="1" x14ac:dyDescent="0.2">
      <c r="A28" s="45" t="s">
        <v>44</v>
      </c>
      <c r="B28" s="50">
        <v>1323651</v>
      </c>
      <c r="C28" s="44">
        <v>200</v>
      </c>
      <c r="D28" s="44">
        <v>1.5</v>
      </c>
      <c r="G28" s="43">
        <v>200</v>
      </c>
      <c r="H28" s="44">
        <v>1.5</v>
      </c>
    </row>
    <row r="29" spans="1:8" ht="14.25" customHeight="1" x14ac:dyDescent="0.2">
      <c r="A29" s="45" t="s">
        <v>45</v>
      </c>
      <c r="B29" s="50">
        <v>699521</v>
      </c>
      <c r="C29" s="44">
        <v>251</v>
      </c>
      <c r="D29" s="44">
        <v>3.6</v>
      </c>
      <c r="G29" s="43">
        <v>251</v>
      </c>
      <c r="H29" s="44">
        <v>3.6</v>
      </c>
    </row>
    <row r="30" spans="1:8" ht="14.25" customHeight="1" x14ac:dyDescent="0.2">
      <c r="A30" s="45" t="s">
        <v>46</v>
      </c>
      <c r="B30" s="50">
        <v>656087</v>
      </c>
      <c r="C30" s="44">
        <v>180</v>
      </c>
      <c r="D30" s="44">
        <v>2.7</v>
      </c>
      <c r="E30" s="44">
        <v>0</v>
      </c>
      <c r="F30" s="44">
        <v>0</v>
      </c>
      <c r="G30" s="43">
        <v>180</v>
      </c>
      <c r="H30" s="44">
        <v>2.7</v>
      </c>
    </row>
    <row r="31" spans="1:8" ht="14.25" customHeight="1" x14ac:dyDescent="0.2">
      <c r="A31" s="45" t="s">
        <v>47</v>
      </c>
      <c r="B31" s="50">
        <v>265510</v>
      </c>
      <c r="C31" s="44">
        <v>57</v>
      </c>
      <c r="D31" s="44">
        <v>2.1</v>
      </c>
      <c r="E31" s="44">
        <v>0</v>
      </c>
      <c r="F31" s="44">
        <v>0</v>
      </c>
      <c r="G31" s="43">
        <v>57</v>
      </c>
      <c r="H31" s="44">
        <v>2.1</v>
      </c>
    </row>
    <row r="32" spans="1:8" ht="14.25" customHeight="1" x14ac:dyDescent="0.2">
      <c r="A32" s="45" t="s">
        <v>48</v>
      </c>
      <c r="B32" s="50">
        <v>693738</v>
      </c>
      <c r="C32" s="44">
        <v>260</v>
      </c>
      <c r="D32" s="44">
        <v>3.7</v>
      </c>
      <c r="E32" s="44">
        <v>0</v>
      </c>
      <c r="F32" s="44">
        <v>0</v>
      </c>
      <c r="G32" s="43">
        <v>260</v>
      </c>
      <c r="H32" s="44">
        <v>3.7</v>
      </c>
    </row>
    <row r="33" spans="1:8" ht="14.25" customHeight="1" x14ac:dyDescent="0.2">
      <c r="A33" s="45" t="s">
        <v>49</v>
      </c>
      <c r="B33" s="50">
        <v>263854</v>
      </c>
      <c r="C33" s="44">
        <v>57</v>
      </c>
      <c r="D33" s="44">
        <v>2.2000000000000002</v>
      </c>
      <c r="E33" s="44">
        <v>2</v>
      </c>
      <c r="F33" s="44">
        <v>0.1</v>
      </c>
      <c r="G33" s="43">
        <v>59</v>
      </c>
      <c r="H33" s="44">
        <v>2.2000000000000002</v>
      </c>
    </row>
    <row r="34" spans="1:8" ht="14.25" customHeight="1" x14ac:dyDescent="0.2">
      <c r="A34" s="45" t="s">
        <v>50</v>
      </c>
      <c r="B34" s="50">
        <v>851362</v>
      </c>
      <c r="C34" s="44">
        <v>196</v>
      </c>
      <c r="D34" s="44">
        <v>2.2999999999999998</v>
      </c>
      <c r="G34" s="43">
        <v>196</v>
      </c>
      <c r="H34" s="44">
        <v>2.2999999999999998</v>
      </c>
    </row>
    <row r="35" spans="1:8" ht="14.25" customHeight="1" x14ac:dyDescent="0.2">
      <c r="A35" s="45" t="s">
        <v>51</v>
      </c>
      <c r="B35" s="50">
        <v>231808</v>
      </c>
      <c r="C35" s="44">
        <v>45</v>
      </c>
      <c r="D35" s="44">
        <v>1.9</v>
      </c>
      <c r="E35" s="44">
        <v>0</v>
      </c>
      <c r="F35" s="44">
        <v>0</v>
      </c>
      <c r="G35" s="43">
        <v>45</v>
      </c>
      <c r="H35" s="44">
        <v>1.9</v>
      </c>
    </row>
    <row r="36" spans="1:8" ht="14.25" customHeight="1" x14ac:dyDescent="0.2">
      <c r="A36" s="45" t="s">
        <v>52</v>
      </c>
      <c r="B36" s="50">
        <v>525594</v>
      </c>
      <c r="C36" s="44">
        <v>76</v>
      </c>
      <c r="D36" s="44">
        <v>1.4</v>
      </c>
      <c r="E36" s="44">
        <v>9</v>
      </c>
      <c r="F36" s="44">
        <v>0.2</v>
      </c>
      <c r="G36" s="43">
        <v>85</v>
      </c>
      <c r="H36" s="44">
        <v>1.6</v>
      </c>
    </row>
    <row r="37" spans="1:8" ht="14.25" customHeight="1" x14ac:dyDescent="0.2">
      <c r="A37" s="45" t="s">
        <v>53</v>
      </c>
      <c r="B37" s="50">
        <v>245080</v>
      </c>
      <c r="C37" s="44">
        <v>35</v>
      </c>
      <c r="D37" s="44">
        <v>1.4</v>
      </c>
      <c r="E37" s="44">
        <v>0</v>
      </c>
      <c r="F37" s="44">
        <v>0</v>
      </c>
      <c r="G37" s="43">
        <v>35</v>
      </c>
      <c r="H37" s="44">
        <v>1.4</v>
      </c>
    </row>
    <row r="38" spans="1:8" ht="14.25" customHeight="1" x14ac:dyDescent="0.2">
      <c r="A38" s="45" t="s">
        <v>54</v>
      </c>
      <c r="B38" s="50">
        <v>254859</v>
      </c>
      <c r="C38" s="44">
        <v>24</v>
      </c>
      <c r="D38" s="44">
        <v>0.9</v>
      </c>
      <c r="G38" s="43">
        <v>24</v>
      </c>
      <c r="H38" s="44">
        <v>0.9</v>
      </c>
    </row>
    <row r="39" spans="1:8" ht="14.25" customHeight="1" x14ac:dyDescent="0.2">
      <c r="A39" s="45" t="s">
        <v>55</v>
      </c>
      <c r="B39" s="50">
        <v>247440</v>
      </c>
      <c r="C39" s="44">
        <v>97</v>
      </c>
      <c r="D39" s="44">
        <v>3.9</v>
      </c>
      <c r="G39" s="43">
        <v>97</v>
      </c>
      <c r="H39" s="44">
        <v>3.9</v>
      </c>
    </row>
    <row r="40" spans="1:8" ht="14.25" customHeight="1" x14ac:dyDescent="0.2">
      <c r="A40" s="45" t="s">
        <v>56</v>
      </c>
      <c r="B40" s="50">
        <v>286435</v>
      </c>
      <c r="C40" s="44">
        <v>105</v>
      </c>
      <c r="D40" s="44">
        <v>3.7</v>
      </c>
      <c r="G40" s="43">
        <v>105</v>
      </c>
      <c r="H40" s="44">
        <v>3.7</v>
      </c>
    </row>
    <row r="41" spans="1:8" ht="14.25" customHeight="1" x14ac:dyDescent="0.2">
      <c r="A41" s="45" t="s">
        <v>57</v>
      </c>
      <c r="B41" s="50">
        <v>290567</v>
      </c>
      <c r="C41" s="44">
        <v>86</v>
      </c>
      <c r="D41" s="44">
        <v>3</v>
      </c>
      <c r="G41" s="43">
        <v>86</v>
      </c>
      <c r="H41" s="44">
        <v>3</v>
      </c>
    </row>
    <row r="42" spans="1:8" ht="14.25" customHeight="1" x14ac:dyDescent="0.2">
      <c r="A42" s="45" t="s">
        <v>58</v>
      </c>
      <c r="B42" s="50">
        <v>234049</v>
      </c>
      <c r="C42" s="44">
        <v>16</v>
      </c>
      <c r="D42" s="44">
        <v>0.7</v>
      </c>
      <c r="E42" s="44">
        <v>1</v>
      </c>
      <c r="F42" s="44">
        <v>0</v>
      </c>
      <c r="G42" s="43">
        <v>17</v>
      </c>
      <c r="H42" s="44">
        <v>0.7</v>
      </c>
    </row>
    <row r="43" spans="1:8" ht="14.25" customHeight="1" x14ac:dyDescent="0.2">
      <c r="A43" s="45" t="s">
        <v>59</v>
      </c>
      <c r="B43" s="50">
        <v>1014211</v>
      </c>
      <c r="C43" s="44">
        <v>150</v>
      </c>
      <c r="D43" s="44">
        <v>1.5</v>
      </c>
      <c r="G43" s="43">
        <v>150</v>
      </c>
      <c r="H43" s="44">
        <v>1.5</v>
      </c>
    </row>
    <row r="44" spans="1:8" ht="14.25" customHeight="1" x14ac:dyDescent="0.2">
      <c r="A44" s="45" t="s">
        <v>60</v>
      </c>
      <c r="B44" s="50">
        <v>2333285</v>
      </c>
      <c r="C44" s="44">
        <v>296</v>
      </c>
      <c r="D44" s="44">
        <v>1.3</v>
      </c>
      <c r="E44" s="44">
        <v>107</v>
      </c>
      <c r="F44" s="44">
        <v>0.5</v>
      </c>
      <c r="G44" s="43">
        <v>403</v>
      </c>
      <c r="H44" s="44">
        <v>1.7</v>
      </c>
    </row>
    <row r="45" spans="1:8" ht="14.25" customHeight="1" x14ac:dyDescent="0.2">
      <c r="A45" s="45" t="s">
        <v>61</v>
      </c>
      <c r="B45" s="50">
        <v>864712</v>
      </c>
      <c r="C45" s="44">
        <v>126</v>
      </c>
      <c r="D45" s="44">
        <v>1.5</v>
      </c>
      <c r="G45" s="43">
        <v>126</v>
      </c>
      <c r="H45" s="44">
        <v>1.5</v>
      </c>
    </row>
    <row r="46" spans="1:8" ht="14.25" customHeight="1" x14ac:dyDescent="0.2">
      <c r="A46" s="45" t="s">
        <v>62</v>
      </c>
      <c r="B46" s="50">
        <v>253395</v>
      </c>
      <c r="C46" s="44">
        <v>69</v>
      </c>
      <c r="D46" s="44">
        <v>2.7</v>
      </c>
      <c r="G46" s="43">
        <v>69</v>
      </c>
      <c r="H46" s="44">
        <v>2.7</v>
      </c>
    </row>
    <row r="47" spans="1:8" ht="14.25" customHeight="1" x14ac:dyDescent="0.2">
      <c r="A47" s="45" t="s">
        <v>63</v>
      </c>
      <c r="B47" s="50">
        <v>240260</v>
      </c>
      <c r="C47" s="44">
        <v>75</v>
      </c>
      <c r="D47" s="44">
        <v>3.1</v>
      </c>
      <c r="G47" s="43">
        <v>75</v>
      </c>
      <c r="H47" s="44">
        <v>3.1</v>
      </c>
    </row>
    <row r="48" spans="1:8" ht="14.25" customHeight="1" x14ac:dyDescent="0.2">
      <c r="A48" s="45" t="s">
        <v>64</v>
      </c>
      <c r="B48" s="50">
        <v>886969</v>
      </c>
      <c r="C48" s="44">
        <v>285</v>
      </c>
      <c r="D48" s="44">
        <v>3.2</v>
      </c>
      <c r="E48" s="44">
        <v>42</v>
      </c>
      <c r="F48" s="44">
        <v>0.5</v>
      </c>
      <c r="G48" s="43">
        <v>327</v>
      </c>
      <c r="H48" s="44">
        <v>3.7</v>
      </c>
    </row>
    <row r="49" spans="1:8" ht="14.25" customHeight="1" x14ac:dyDescent="0.2">
      <c r="A49" s="45" t="s">
        <v>65</v>
      </c>
      <c r="B49" s="50">
        <v>271566</v>
      </c>
      <c r="C49" s="44">
        <v>36</v>
      </c>
      <c r="D49" s="44">
        <v>1.3</v>
      </c>
      <c r="E49" s="44">
        <v>0</v>
      </c>
      <c r="F49" s="44">
        <v>0</v>
      </c>
      <c r="G49" s="43">
        <v>36</v>
      </c>
      <c r="H49" s="44">
        <v>1.3</v>
      </c>
    </row>
    <row r="50" spans="1:8" ht="14.25" customHeight="1" x14ac:dyDescent="0.2">
      <c r="A50" s="45" t="s">
        <v>66</v>
      </c>
      <c r="B50" s="50">
        <v>488023</v>
      </c>
      <c r="C50" s="44">
        <v>116</v>
      </c>
      <c r="D50" s="44">
        <v>2.4</v>
      </c>
      <c r="E50" s="44">
        <v>0</v>
      </c>
      <c r="F50" s="44">
        <v>0</v>
      </c>
      <c r="G50" s="43">
        <v>116</v>
      </c>
      <c r="H50" s="44">
        <v>2.4</v>
      </c>
    </row>
    <row r="51" spans="1:8" ht="14.25" customHeight="1" x14ac:dyDescent="0.2">
      <c r="A51" s="45" t="s">
        <v>67</v>
      </c>
      <c r="B51" s="50">
        <v>264978</v>
      </c>
      <c r="C51" s="44">
        <v>59</v>
      </c>
      <c r="D51" s="44">
        <v>2.2000000000000002</v>
      </c>
      <c r="E51" s="44">
        <v>0</v>
      </c>
      <c r="F51" s="44">
        <v>0</v>
      </c>
      <c r="G51" s="43">
        <v>59</v>
      </c>
      <c r="H51" s="44">
        <v>2.2000000000000002</v>
      </c>
    </row>
    <row r="52" spans="1:8" ht="14.25" customHeight="1" x14ac:dyDescent="0.2">
      <c r="A52" s="45" t="s">
        <v>68</v>
      </c>
      <c r="B52" s="50">
        <v>642798</v>
      </c>
      <c r="C52" s="44">
        <v>250</v>
      </c>
      <c r="D52" s="44">
        <v>3.9</v>
      </c>
      <c r="E52" s="44">
        <v>0</v>
      </c>
      <c r="F52" s="44">
        <v>0</v>
      </c>
      <c r="G52" s="43">
        <v>250</v>
      </c>
      <c r="H52" s="44">
        <v>3.9</v>
      </c>
    </row>
    <row r="53" spans="1:8" ht="14.25" customHeight="1" x14ac:dyDescent="0.2">
      <c r="A53" s="45" t="s">
        <v>69</v>
      </c>
      <c r="B53" s="50">
        <v>318319</v>
      </c>
      <c r="C53" s="44">
        <v>62</v>
      </c>
      <c r="D53" s="44">
        <v>1.9</v>
      </c>
      <c r="G53" s="43">
        <v>62</v>
      </c>
      <c r="H53" s="44">
        <v>1.9</v>
      </c>
    </row>
    <row r="54" spans="1:8" ht="14.25" customHeight="1" x14ac:dyDescent="0.2">
      <c r="A54" s="45" t="s">
        <v>70</v>
      </c>
      <c r="B54" s="50">
        <v>283989</v>
      </c>
      <c r="C54" s="44">
        <v>90</v>
      </c>
      <c r="D54" s="44">
        <v>3.2</v>
      </c>
      <c r="E54" s="44">
        <v>40</v>
      </c>
      <c r="F54" s="44">
        <v>1.4</v>
      </c>
      <c r="G54" s="43">
        <v>130</v>
      </c>
      <c r="H54" s="44">
        <v>4.5999999999999996</v>
      </c>
    </row>
    <row r="55" spans="1:8" ht="14.25" customHeight="1" x14ac:dyDescent="0.2">
      <c r="A55" s="45" t="s">
        <v>71</v>
      </c>
      <c r="B55" s="50">
        <v>481144</v>
      </c>
      <c r="C55" s="44">
        <v>66</v>
      </c>
      <c r="D55" s="44">
        <v>1.4</v>
      </c>
      <c r="G55" s="43">
        <v>66</v>
      </c>
      <c r="H55" s="44">
        <v>1.4</v>
      </c>
    </row>
    <row r="56" spans="1:8" ht="14.25" customHeight="1" x14ac:dyDescent="0.2">
      <c r="A56" s="45" t="s">
        <v>72</v>
      </c>
      <c r="B56" s="50">
        <v>3986442</v>
      </c>
      <c r="C56" s="44">
        <v>437</v>
      </c>
      <c r="D56" s="44">
        <v>1.1000000000000001</v>
      </c>
      <c r="E56" s="44">
        <v>0</v>
      </c>
      <c r="F56" s="44">
        <v>0</v>
      </c>
      <c r="G56" s="43">
        <v>437</v>
      </c>
      <c r="H56" s="44">
        <v>1.1000000000000001</v>
      </c>
    </row>
    <row r="57" spans="1:8" ht="14.25" customHeight="1" x14ac:dyDescent="0.2">
      <c r="A57" s="45" t="s">
        <v>73</v>
      </c>
      <c r="B57" s="50">
        <v>248987</v>
      </c>
      <c r="C57" s="44">
        <v>172</v>
      </c>
      <c r="D57" s="44">
        <v>6.9</v>
      </c>
      <c r="E57" s="44">
        <v>0</v>
      </c>
      <c r="F57" s="44">
        <v>0</v>
      </c>
      <c r="G57" s="43">
        <v>172</v>
      </c>
      <c r="H57" s="44">
        <v>6.9</v>
      </c>
    </row>
    <row r="58" spans="1:8" ht="14.25" customHeight="1" x14ac:dyDescent="0.2">
      <c r="A58" s="45" t="s">
        <v>74</v>
      </c>
      <c r="B58" s="50">
        <v>253910</v>
      </c>
      <c r="C58" s="44">
        <v>57</v>
      </c>
      <c r="D58" s="44">
        <v>2.2000000000000002</v>
      </c>
      <c r="E58" s="44">
        <v>0</v>
      </c>
      <c r="F58" s="44">
        <v>0</v>
      </c>
      <c r="G58" s="43">
        <v>57</v>
      </c>
      <c r="H58" s="44">
        <v>2.2000000000000002</v>
      </c>
    </row>
    <row r="59" spans="1:8" ht="14.25" customHeight="1" x14ac:dyDescent="0.2">
      <c r="A59" s="45" t="s">
        <v>75</v>
      </c>
      <c r="B59" s="50">
        <v>250805</v>
      </c>
      <c r="C59" s="44">
        <v>176</v>
      </c>
      <c r="D59" s="44">
        <v>7</v>
      </c>
      <c r="G59" s="43">
        <v>176</v>
      </c>
      <c r="H59" s="44">
        <v>7</v>
      </c>
    </row>
    <row r="60" spans="1:8" ht="14.25" customHeight="1" x14ac:dyDescent="0.2">
      <c r="A60" s="45" t="s">
        <v>76</v>
      </c>
      <c r="B60" s="50">
        <v>668228</v>
      </c>
      <c r="C60" s="44">
        <v>117</v>
      </c>
      <c r="D60" s="44">
        <v>1.8</v>
      </c>
      <c r="E60" s="44">
        <v>0</v>
      </c>
      <c r="F60" s="44">
        <v>0</v>
      </c>
      <c r="G60" s="43">
        <v>117</v>
      </c>
      <c r="H60" s="44">
        <v>1.8</v>
      </c>
    </row>
    <row r="61" spans="1:8" ht="14.25" customHeight="1" x14ac:dyDescent="0.2">
      <c r="A61" s="45" t="s">
        <v>77</v>
      </c>
      <c r="B61" s="50">
        <v>493089</v>
      </c>
      <c r="C61" s="44">
        <v>67</v>
      </c>
      <c r="D61" s="44">
        <v>1.4</v>
      </c>
      <c r="E61" s="44">
        <v>0</v>
      </c>
      <c r="F61" s="44">
        <v>0</v>
      </c>
      <c r="G61" s="43">
        <v>67</v>
      </c>
      <c r="H61" s="44">
        <v>1.4</v>
      </c>
    </row>
    <row r="62" spans="1:8" ht="14.25" customHeight="1" x14ac:dyDescent="0.2">
      <c r="A62" s="45" t="s">
        <v>78</v>
      </c>
      <c r="B62" s="50">
        <v>449517</v>
      </c>
      <c r="C62" s="44">
        <v>59</v>
      </c>
      <c r="D62" s="44">
        <v>1.3</v>
      </c>
      <c r="G62" s="43">
        <v>59</v>
      </c>
      <c r="H62" s="44">
        <v>1.3</v>
      </c>
    </row>
    <row r="63" spans="1:8" ht="14.25" customHeight="1" x14ac:dyDescent="0.2">
      <c r="A63" s="45" t="s">
        <v>79</v>
      </c>
      <c r="B63" s="50">
        <v>591865</v>
      </c>
      <c r="C63" s="44">
        <v>161</v>
      </c>
      <c r="D63" s="44">
        <v>2.7</v>
      </c>
      <c r="E63" s="44">
        <v>0</v>
      </c>
      <c r="F63" s="44">
        <v>0</v>
      </c>
      <c r="G63" s="43">
        <v>161</v>
      </c>
      <c r="H63" s="44">
        <v>2.7</v>
      </c>
    </row>
    <row r="64" spans="1:8" ht="14.25" customHeight="1" x14ac:dyDescent="0.2">
      <c r="A64" s="45" t="s">
        <v>80</v>
      </c>
      <c r="B64" s="50">
        <v>415852</v>
      </c>
      <c r="C64" s="44">
        <v>112</v>
      </c>
      <c r="D64" s="44">
        <v>2.7</v>
      </c>
      <c r="E64" s="44">
        <v>53</v>
      </c>
      <c r="F64" s="44">
        <v>1.3</v>
      </c>
      <c r="G64" s="43">
        <v>165</v>
      </c>
      <c r="H64" s="44">
        <v>4</v>
      </c>
    </row>
    <row r="65" spans="1:8" ht="14.25" customHeight="1" x14ac:dyDescent="0.2">
      <c r="A65" s="45" t="s">
        <v>81</v>
      </c>
      <c r="B65" s="50">
        <v>672371</v>
      </c>
      <c r="C65" s="44">
        <v>143</v>
      </c>
      <c r="D65" s="44">
        <v>2.1</v>
      </c>
      <c r="E65" s="44">
        <v>64</v>
      </c>
      <c r="F65" s="44">
        <v>1</v>
      </c>
      <c r="G65" s="43">
        <v>207</v>
      </c>
      <c r="H65" s="44">
        <v>3.1</v>
      </c>
    </row>
    <row r="66" spans="1:8" ht="14.25" customHeight="1" x14ac:dyDescent="0.2">
      <c r="A66" s="45" t="s">
        <v>4</v>
      </c>
      <c r="B66" s="50">
        <v>378952</v>
      </c>
      <c r="C66" s="44">
        <v>97</v>
      </c>
      <c r="D66" s="44">
        <v>2.6</v>
      </c>
      <c r="E66" s="44">
        <v>1</v>
      </c>
      <c r="F66" s="44">
        <v>0</v>
      </c>
      <c r="G66" s="43">
        <v>98</v>
      </c>
      <c r="H66" s="44">
        <v>2.6</v>
      </c>
    </row>
    <row r="67" spans="1:8" ht="14.25" customHeight="1" x14ac:dyDescent="0.2">
      <c r="A67" s="45" t="s">
        <v>82</v>
      </c>
      <c r="B67" s="50">
        <v>8691599</v>
      </c>
      <c r="C67" s="44">
        <v>1669</v>
      </c>
      <c r="D67" s="44">
        <v>1.9</v>
      </c>
      <c r="E67" s="44">
        <v>264</v>
      </c>
      <c r="F67" s="44">
        <v>0.3</v>
      </c>
      <c r="G67" s="43">
        <v>1933</v>
      </c>
      <c r="H67" s="44">
        <v>2.2000000000000002</v>
      </c>
    </row>
    <row r="68" spans="1:8" ht="14.25" customHeight="1" x14ac:dyDescent="0.2">
      <c r="A68" s="45" t="s">
        <v>83</v>
      </c>
      <c r="B68" s="50">
        <v>285064</v>
      </c>
      <c r="C68" s="44">
        <v>28</v>
      </c>
      <c r="D68" s="44">
        <v>1</v>
      </c>
      <c r="E68" s="44">
        <v>0</v>
      </c>
      <c r="F68" s="44">
        <v>0</v>
      </c>
      <c r="G68" s="43">
        <v>28</v>
      </c>
      <c r="H68" s="44">
        <v>1</v>
      </c>
    </row>
    <row r="69" spans="1:8" ht="14.25" customHeight="1" x14ac:dyDescent="0.2">
      <c r="A69" s="45" t="s">
        <v>84</v>
      </c>
      <c r="B69" s="50">
        <v>248958</v>
      </c>
      <c r="C69" s="44">
        <v>114</v>
      </c>
      <c r="D69" s="44">
        <v>4.5999999999999996</v>
      </c>
      <c r="E69" s="44">
        <v>51</v>
      </c>
      <c r="F69" s="44">
        <v>2</v>
      </c>
      <c r="G69" s="43">
        <v>165</v>
      </c>
      <c r="H69" s="44">
        <v>6.6</v>
      </c>
    </row>
    <row r="70" spans="1:8" ht="14.25" customHeight="1" x14ac:dyDescent="0.2">
      <c r="A70" s="45" t="s">
        <v>85</v>
      </c>
      <c r="B70" s="50">
        <v>244004</v>
      </c>
      <c r="C70" s="44">
        <v>56</v>
      </c>
      <c r="D70" s="44">
        <v>2.2999999999999998</v>
      </c>
      <c r="G70" s="43">
        <v>56</v>
      </c>
      <c r="H70" s="44">
        <v>2.2999999999999998</v>
      </c>
    </row>
    <row r="71" spans="1:8" ht="14.25" customHeight="1" x14ac:dyDescent="0.2">
      <c r="A71" s="45" t="s">
        <v>86</v>
      </c>
      <c r="B71" s="50">
        <v>424072</v>
      </c>
      <c r="C71" s="44">
        <v>75</v>
      </c>
      <c r="D71" s="44">
        <v>1.8</v>
      </c>
      <c r="E71" s="44">
        <v>0</v>
      </c>
      <c r="F71" s="44">
        <v>0</v>
      </c>
      <c r="G71" s="43">
        <v>75</v>
      </c>
      <c r="H71" s="44">
        <v>1.8</v>
      </c>
    </row>
    <row r="72" spans="1:8" ht="14.25" customHeight="1" x14ac:dyDescent="0.2">
      <c r="A72" s="45" t="s">
        <v>87</v>
      </c>
      <c r="B72" s="50">
        <v>665635</v>
      </c>
      <c r="C72" s="44">
        <v>114</v>
      </c>
      <c r="D72" s="44">
        <v>1.7</v>
      </c>
      <c r="G72" s="43">
        <v>114</v>
      </c>
      <c r="H72" s="44">
        <v>1.7</v>
      </c>
    </row>
    <row r="73" spans="1:8" ht="14.25" customHeight="1" x14ac:dyDescent="0.2">
      <c r="A73" s="45" t="s">
        <v>88</v>
      </c>
      <c r="B73" s="50">
        <v>447804</v>
      </c>
      <c r="C73" s="44">
        <v>193</v>
      </c>
      <c r="D73" s="44">
        <v>4.3</v>
      </c>
      <c r="E73" s="44">
        <v>0</v>
      </c>
      <c r="F73" s="44">
        <v>0</v>
      </c>
      <c r="G73" s="43">
        <v>193</v>
      </c>
      <c r="H73" s="44">
        <v>4.3</v>
      </c>
    </row>
    <row r="74" spans="1:8" ht="14.25" customHeight="1" x14ac:dyDescent="0.2">
      <c r="A74" s="45" t="s">
        <v>89</v>
      </c>
      <c r="B74" s="50">
        <v>283852</v>
      </c>
      <c r="C74" s="44">
        <v>67</v>
      </c>
      <c r="D74" s="44">
        <v>2.4</v>
      </c>
      <c r="G74" s="43">
        <v>67</v>
      </c>
      <c r="H74" s="44">
        <v>2.4</v>
      </c>
    </row>
    <row r="75" spans="1:8" ht="14.25" customHeight="1" x14ac:dyDescent="0.2">
      <c r="A75" s="45" t="s">
        <v>90</v>
      </c>
      <c r="B75" s="50">
        <v>1587761</v>
      </c>
      <c r="C75" s="44">
        <v>254</v>
      </c>
      <c r="D75" s="44">
        <v>1.6</v>
      </c>
      <c r="E75" s="44">
        <v>0</v>
      </c>
      <c r="F75" s="44">
        <v>0</v>
      </c>
      <c r="G75" s="43">
        <v>254</v>
      </c>
      <c r="H75" s="44">
        <v>1.6</v>
      </c>
    </row>
    <row r="76" spans="1:8" ht="14.25" customHeight="1" x14ac:dyDescent="0.2">
      <c r="A76" s="45" t="s">
        <v>91</v>
      </c>
      <c r="B76" s="50">
        <v>1601381</v>
      </c>
      <c r="C76" s="44">
        <v>256</v>
      </c>
      <c r="D76" s="44">
        <v>1.6</v>
      </c>
      <c r="E76" s="44">
        <v>0</v>
      </c>
      <c r="F76" s="44">
        <v>0</v>
      </c>
      <c r="G76" s="43">
        <v>256</v>
      </c>
      <c r="H76" s="44">
        <v>1.6</v>
      </c>
    </row>
    <row r="77" spans="1:8" ht="14.25" customHeight="1" x14ac:dyDescent="0.2">
      <c r="A77" s="45" t="s">
        <v>5</v>
      </c>
      <c r="B77" s="50">
        <v>309419</v>
      </c>
      <c r="C77" s="44">
        <v>119</v>
      </c>
      <c r="D77" s="44">
        <v>3.8</v>
      </c>
      <c r="E77" s="44">
        <v>0</v>
      </c>
      <c r="F77" s="44">
        <v>0</v>
      </c>
      <c r="G77" s="43">
        <v>119</v>
      </c>
      <c r="H77" s="44">
        <v>3.8</v>
      </c>
    </row>
    <row r="78" spans="1:8" ht="14.25" customHeight="1" x14ac:dyDescent="0.2">
      <c r="A78" s="45" t="s">
        <v>92</v>
      </c>
      <c r="B78" s="50">
        <v>287950</v>
      </c>
      <c r="C78" s="44">
        <v>70</v>
      </c>
      <c r="D78" s="44">
        <v>2.4</v>
      </c>
      <c r="E78" s="44">
        <v>0</v>
      </c>
      <c r="F78" s="44">
        <v>0</v>
      </c>
      <c r="G78" s="43">
        <v>70</v>
      </c>
      <c r="H78" s="44">
        <v>2.4</v>
      </c>
    </row>
    <row r="79" spans="1:8" ht="14.25" customHeight="1" x14ac:dyDescent="0.2">
      <c r="A79" s="45" t="s">
        <v>6</v>
      </c>
      <c r="B79" s="50">
        <v>637683</v>
      </c>
      <c r="C79" s="44">
        <v>132</v>
      </c>
      <c r="D79" s="44">
        <v>2.1</v>
      </c>
      <c r="G79" s="43">
        <v>132</v>
      </c>
      <c r="H79" s="44">
        <v>2.1</v>
      </c>
    </row>
    <row r="80" spans="1:8" ht="14.25" customHeight="1" x14ac:dyDescent="0.2">
      <c r="A80" s="45" t="s">
        <v>93</v>
      </c>
      <c r="B80" s="50">
        <v>457182</v>
      </c>
      <c r="C80" s="44">
        <v>95</v>
      </c>
      <c r="D80" s="44">
        <v>2.1</v>
      </c>
      <c r="E80" s="44">
        <v>1</v>
      </c>
      <c r="F80" s="44">
        <v>0</v>
      </c>
      <c r="G80" s="43">
        <v>96</v>
      </c>
      <c r="H80" s="44">
        <v>2.1</v>
      </c>
    </row>
    <row r="81" spans="1:8" ht="14.25" customHeight="1" x14ac:dyDescent="0.2">
      <c r="A81" s="45" t="s">
        <v>94</v>
      </c>
      <c r="B81" s="50">
        <v>248815</v>
      </c>
      <c r="C81" s="44">
        <v>72</v>
      </c>
      <c r="D81" s="44">
        <v>2.9</v>
      </c>
      <c r="G81" s="43">
        <v>72</v>
      </c>
      <c r="H81" s="44">
        <v>2.9</v>
      </c>
    </row>
    <row r="82" spans="1:8" ht="14.25" customHeight="1" x14ac:dyDescent="0.2">
      <c r="A82" s="45" t="s">
        <v>95</v>
      </c>
      <c r="B82" s="50">
        <v>223942</v>
      </c>
      <c r="C82" s="44">
        <v>49</v>
      </c>
      <c r="D82" s="44">
        <v>2.2000000000000002</v>
      </c>
      <c r="G82" s="43">
        <v>49</v>
      </c>
      <c r="H82" s="44">
        <v>2.2000000000000002</v>
      </c>
    </row>
    <row r="83" spans="1:8" ht="14.25" customHeight="1" x14ac:dyDescent="0.2">
      <c r="A83" s="45" t="s">
        <v>96</v>
      </c>
      <c r="B83" s="50">
        <v>319466</v>
      </c>
      <c r="C83" s="44">
        <v>78</v>
      </c>
      <c r="D83" s="44">
        <v>2.4</v>
      </c>
      <c r="E83" s="44">
        <v>0</v>
      </c>
      <c r="F83" s="44">
        <v>0</v>
      </c>
      <c r="G83" s="43">
        <v>78</v>
      </c>
      <c r="H83" s="44">
        <v>2.4</v>
      </c>
    </row>
    <row r="84" spans="1:8" ht="14.25" customHeight="1" x14ac:dyDescent="0.2">
      <c r="A84" s="45" t="s">
        <v>97</v>
      </c>
      <c r="B84" s="50">
        <v>494322</v>
      </c>
      <c r="C84" s="44">
        <v>202</v>
      </c>
      <c r="D84" s="44">
        <v>4.0999999999999996</v>
      </c>
      <c r="E84" s="44">
        <v>0</v>
      </c>
      <c r="F84" s="44">
        <v>0</v>
      </c>
      <c r="G84" s="43">
        <v>202</v>
      </c>
      <c r="H84" s="44">
        <v>4.0999999999999996</v>
      </c>
    </row>
    <row r="85" spans="1:8" ht="14.25" customHeight="1" x14ac:dyDescent="0.2">
      <c r="A85" s="45" t="s">
        <v>98</v>
      </c>
      <c r="B85" s="50">
        <v>1442472</v>
      </c>
      <c r="C85" s="44">
        <v>235</v>
      </c>
      <c r="D85" s="44">
        <v>1.6</v>
      </c>
      <c r="E85" s="44">
        <v>26</v>
      </c>
      <c r="F85" s="44">
        <v>0.2</v>
      </c>
      <c r="G85" s="43">
        <v>261</v>
      </c>
      <c r="H85" s="44">
        <v>1.8</v>
      </c>
    </row>
    <row r="86" spans="1:8" ht="14.25" customHeight="1" x14ac:dyDescent="0.2">
      <c r="A86" s="45" t="s">
        <v>99</v>
      </c>
      <c r="B86" s="50">
        <v>1397856</v>
      </c>
      <c r="C86" s="44">
        <v>263</v>
      </c>
      <c r="D86" s="44">
        <v>1.9</v>
      </c>
      <c r="E86" s="44">
        <v>37</v>
      </c>
      <c r="F86" s="44">
        <v>0.3</v>
      </c>
      <c r="G86" s="43">
        <v>300</v>
      </c>
      <c r="H86" s="44">
        <v>2.1</v>
      </c>
    </row>
    <row r="87" spans="1:8" ht="14.25" customHeight="1" x14ac:dyDescent="0.2">
      <c r="A87" s="45" t="s">
        <v>100</v>
      </c>
      <c r="B87" s="50">
        <v>871042</v>
      </c>
      <c r="C87" s="44">
        <v>186</v>
      </c>
      <c r="D87" s="44">
        <v>2.1</v>
      </c>
      <c r="E87" s="44">
        <v>41</v>
      </c>
      <c r="F87" s="44">
        <v>0.5</v>
      </c>
      <c r="G87" s="43">
        <v>227</v>
      </c>
      <c r="H87" s="44">
        <v>2.6</v>
      </c>
    </row>
    <row r="88" spans="1:8" ht="14.25" customHeight="1" x14ac:dyDescent="0.2">
      <c r="A88" s="45" t="s">
        <v>101</v>
      </c>
      <c r="B88" s="50">
        <v>1042940</v>
      </c>
      <c r="C88" s="44">
        <v>268</v>
      </c>
      <c r="D88" s="44">
        <v>2.6</v>
      </c>
      <c r="E88" s="44">
        <v>18</v>
      </c>
      <c r="F88" s="44">
        <v>0.2</v>
      </c>
      <c r="G88" s="43">
        <v>286</v>
      </c>
      <c r="H88" s="44">
        <v>2.7</v>
      </c>
    </row>
    <row r="89" spans="1:8" ht="14.25" customHeight="1" x14ac:dyDescent="0.2">
      <c r="A89" s="45" t="s">
        <v>102</v>
      </c>
      <c r="B89" s="50">
        <v>341747</v>
      </c>
      <c r="C89" s="44">
        <v>33</v>
      </c>
      <c r="D89" s="44">
        <v>1</v>
      </c>
      <c r="E89" s="44">
        <v>0</v>
      </c>
      <c r="F89" s="44">
        <v>0</v>
      </c>
      <c r="G89" s="43">
        <v>33</v>
      </c>
      <c r="H89" s="44">
        <v>1</v>
      </c>
    </row>
    <row r="90" spans="1:8" ht="14.25" customHeight="1" x14ac:dyDescent="0.2">
      <c r="A90" s="45" t="s">
        <v>103</v>
      </c>
      <c r="B90" s="50">
        <v>239959</v>
      </c>
      <c r="C90" s="44">
        <v>37</v>
      </c>
      <c r="D90" s="44">
        <v>1.5</v>
      </c>
      <c r="G90" s="43">
        <v>37</v>
      </c>
      <c r="H90" s="44">
        <v>1.5</v>
      </c>
    </row>
    <row r="91" spans="1:8" ht="14.25" customHeight="1" x14ac:dyDescent="0.2">
      <c r="A91" s="45" t="s">
        <v>104</v>
      </c>
      <c r="B91" s="50">
        <v>687870</v>
      </c>
      <c r="C91" s="44">
        <v>151</v>
      </c>
      <c r="D91" s="44">
        <v>2.2000000000000002</v>
      </c>
      <c r="G91" s="43">
        <v>151</v>
      </c>
      <c r="H91" s="44">
        <v>2.2000000000000002</v>
      </c>
    </row>
    <row r="92" spans="1:8" ht="14.25" customHeight="1" x14ac:dyDescent="0.2">
      <c r="A92" s="45" t="s">
        <v>105</v>
      </c>
      <c r="B92" s="50">
        <v>316262</v>
      </c>
      <c r="C92" s="44">
        <v>82</v>
      </c>
      <c r="D92" s="44">
        <v>2.6</v>
      </c>
      <c r="G92" s="43">
        <v>82</v>
      </c>
      <c r="H92" s="44">
        <v>2.6</v>
      </c>
    </row>
    <row r="93" spans="1:8" ht="14.25" customHeight="1" x14ac:dyDescent="0.2">
      <c r="A93" s="45" t="s">
        <v>106</v>
      </c>
      <c r="B93" s="50">
        <v>304055</v>
      </c>
      <c r="C93" s="44">
        <v>78</v>
      </c>
      <c r="D93" s="44">
        <v>2.6</v>
      </c>
      <c r="E93" s="44">
        <v>36</v>
      </c>
      <c r="F93" s="44">
        <v>1.2</v>
      </c>
      <c r="G93" s="43">
        <v>114</v>
      </c>
      <c r="H93" s="44">
        <v>3.7</v>
      </c>
    </row>
    <row r="94" spans="1:8" ht="14.25" customHeight="1" x14ac:dyDescent="0.2">
      <c r="A94" s="45" t="s">
        <v>107</v>
      </c>
      <c r="B94" s="50">
        <v>258449</v>
      </c>
      <c r="C94" s="44">
        <v>78</v>
      </c>
      <c r="D94" s="44">
        <v>3</v>
      </c>
      <c r="E94" s="44">
        <v>7</v>
      </c>
      <c r="F94" s="44">
        <v>0.3</v>
      </c>
      <c r="G94" s="43">
        <v>85</v>
      </c>
      <c r="H94" s="44">
        <v>3.3</v>
      </c>
    </row>
    <row r="95" spans="1:8" ht="14.25" customHeight="1" x14ac:dyDescent="0.2">
      <c r="A95" s="45" t="s">
        <v>108</v>
      </c>
      <c r="B95" s="50">
        <v>312272</v>
      </c>
      <c r="C95" s="44">
        <v>71</v>
      </c>
      <c r="D95" s="44">
        <v>2.2999999999999998</v>
      </c>
      <c r="G95" s="43">
        <v>71</v>
      </c>
      <c r="H95" s="44">
        <v>2.2999999999999998</v>
      </c>
    </row>
    <row r="96" spans="1:8" ht="14.25" customHeight="1" x14ac:dyDescent="0.2">
      <c r="A96" s="45" t="s">
        <v>109</v>
      </c>
      <c r="B96" s="50">
        <v>370224</v>
      </c>
      <c r="C96" s="44">
        <v>82</v>
      </c>
      <c r="D96" s="44">
        <v>2.2000000000000002</v>
      </c>
      <c r="E96" s="44">
        <v>0</v>
      </c>
      <c r="F96" s="44">
        <v>0</v>
      </c>
      <c r="G96" s="43">
        <v>82</v>
      </c>
      <c r="H96" s="44">
        <v>2.2000000000000002</v>
      </c>
    </row>
    <row r="97" spans="1:8" ht="14.25" customHeight="1" x14ac:dyDescent="0.2">
      <c r="A97" s="45" t="s">
        <v>110</v>
      </c>
      <c r="B97" s="50">
        <v>279019</v>
      </c>
      <c r="C97" s="44">
        <v>79</v>
      </c>
      <c r="D97" s="44">
        <v>2.8</v>
      </c>
      <c r="E97" s="44">
        <v>0</v>
      </c>
      <c r="F97" s="44">
        <v>0</v>
      </c>
      <c r="G97" s="43">
        <v>79</v>
      </c>
      <c r="H97" s="44">
        <v>2.8</v>
      </c>
    </row>
    <row r="98" spans="1:8" ht="14.25" customHeight="1" x14ac:dyDescent="0.2">
      <c r="A98" s="45" t="s">
        <v>111</v>
      </c>
      <c r="B98" s="50">
        <v>539162</v>
      </c>
      <c r="C98" s="44">
        <v>109</v>
      </c>
      <c r="D98" s="44">
        <v>2</v>
      </c>
      <c r="G98" s="43">
        <v>109</v>
      </c>
      <c r="H98" s="44">
        <v>2</v>
      </c>
    </row>
    <row r="99" spans="1:8" ht="14.25" customHeight="1" x14ac:dyDescent="0.2">
      <c r="A99" s="45" t="s">
        <v>112</v>
      </c>
      <c r="B99" s="50">
        <v>419494</v>
      </c>
      <c r="C99" s="44">
        <v>98</v>
      </c>
      <c r="D99" s="44">
        <v>2.2999999999999998</v>
      </c>
      <c r="E99" s="44">
        <v>0</v>
      </c>
      <c r="F99" s="44">
        <v>0</v>
      </c>
      <c r="G99" s="43">
        <v>98</v>
      </c>
      <c r="H99" s="44">
        <v>2.2999999999999998</v>
      </c>
    </row>
    <row r="100" spans="1:8" ht="14.25" customHeight="1" x14ac:dyDescent="0.2">
      <c r="A100" s="45" t="s">
        <v>113</v>
      </c>
      <c r="B100" s="50">
        <v>461663</v>
      </c>
      <c r="C100" s="44">
        <v>189</v>
      </c>
      <c r="D100" s="44">
        <v>4.0999999999999996</v>
      </c>
      <c r="E100" s="44">
        <v>0</v>
      </c>
      <c r="F100" s="44">
        <v>0</v>
      </c>
      <c r="G100" s="43">
        <v>189</v>
      </c>
      <c r="H100" s="44">
        <v>4.0999999999999996</v>
      </c>
    </row>
    <row r="101" spans="1:8" ht="14.25" customHeight="1" x14ac:dyDescent="0.2">
      <c r="A101" s="45" t="s">
        <v>114</v>
      </c>
      <c r="B101" s="50">
        <v>674875</v>
      </c>
      <c r="C101" s="44">
        <v>112</v>
      </c>
      <c r="D101" s="44">
        <v>1.7</v>
      </c>
      <c r="E101" s="44">
        <v>0</v>
      </c>
      <c r="F101" s="44">
        <v>0</v>
      </c>
      <c r="G101" s="43">
        <v>112</v>
      </c>
      <c r="H101" s="44">
        <v>1.7</v>
      </c>
    </row>
    <row r="102" spans="1:8" ht="14.25" customHeight="1" x14ac:dyDescent="0.2">
      <c r="A102" s="45" t="s">
        <v>115</v>
      </c>
      <c r="B102" s="50">
        <v>399072</v>
      </c>
      <c r="C102" s="44">
        <v>84</v>
      </c>
      <c r="D102" s="44">
        <v>2.1</v>
      </c>
      <c r="G102" s="43">
        <v>84</v>
      </c>
      <c r="H102" s="44">
        <v>2.1</v>
      </c>
    </row>
    <row r="103" spans="1:8" ht="14.25" customHeight="1" x14ac:dyDescent="0.2">
      <c r="A103" s="45" t="s">
        <v>116</v>
      </c>
      <c r="B103" s="50">
        <v>244338</v>
      </c>
      <c r="C103" s="44">
        <v>45</v>
      </c>
      <c r="D103" s="44">
        <v>1.8</v>
      </c>
      <c r="E103" s="44">
        <v>0</v>
      </c>
      <c r="F103" s="44">
        <v>0</v>
      </c>
      <c r="G103" s="43">
        <v>45</v>
      </c>
      <c r="H103" s="44">
        <v>1.8</v>
      </c>
    </row>
    <row r="104" spans="1:8" ht="14.25" customHeight="1" x14ac:dyDescent="0.2">
      <c r="C104" s="43">
        <f>SUM($C$3:$C$103)</f>
        <v>14081</v>
      </c>
      <c r="E104" s="43">
        <f>SUM($E$3:$E$103)</f>
        <v>1426</v>
      </c>
      <c r="G104" s="43">
        <f>SUM($G$3:$G$103)</f>
        <v>15507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80" workbookViewId="0">
      <selection activeCell="A80" sqref="A1:XFD1048576"/>
    </sheetView>
  </sheetViews>
  <sheetFormatPr defaultRowHeight="12.75" x14ac:dyDescent="0.2"/>
  <cols>
    <col min="1" max="1" width="21.85546875" style="13" bestFit="1" customWidth="1"/>
    <col min="2" max="2" width="11.28515625" style="11" bestFit="1" customWidth="1"/>
    <col min="3" max="3" width="33.28515625" style="11" bestFit="1" customWidth="1"/>
    <col min="4" max="4" width="48.140625" style="12" bestFit="1" customWidth="1"/>
    <col min="5" max="256" width="9.140625" style="13"/>
    <col min="257" max="257" width="21.5703125" style="13" customWidth="1"/>
    <col min="258" max="258" width="12.28515625" style="13" customWidth="1"/>
    <col min="259" max="259" width="13.42578125" style="13" customWidth="1"/>
    <col min="260" max="260" width="11.7109375" style="13" customWidth="1"/>
    <col min="261" max="512" width="9.140625" style="13"/>
    <col min="513" max="513" width="21.5703125" style="13" customWidth="1"/>
    <col min="514" max="514" width="12.28515625" style="13" customWidth="1"/>
    <col min="515" max="515" width="13.42578125" style="13" customWidth="1"/>
    <col min="516" max="516" width="11.7109375" style="13" customWidth="1"/>
    <col min="517" max="768" width="9.140625" style="13"/>
    <col min="769" max="769" width="21.5703125" style="13" customWidth="1"/>
    <col min="770" max="770" width="12.28515625" style="13" customWidth="1"/>
    <col min="771" max="771" width="13.42578125" style="13" customWidth="1"/>
    <col min="772" max="772" width="11.7109375" style="13" customWidth="1"/>
    <col min="773" max="1024" width="9.140625" style="13"/>
    <col min="1025" max="1025" width="21.5703125" style="13" customWidth="1"/>
    <col min="1026" max="1026" width="12.28515625" style="13" customWidth="1"/>
    <col min="1027" max="1027" width="13.42578125" style="13" customWidth="1"/>
    <col min="1028" max="1028" width="11.7109375" style="13" customWidth="1"/>
    <col min="1029" max="1280" width="9.140625" style="13"/>
    <col min="1281" max="1281" width="21.5703125" style="13" customWidth="1"/>
    <col min="1282" max="1282" width="12.28515625" style="13" customWidth="1"/>
    <col min="1283" max="1283" width="13.42578125" style="13" customWidth="1"/>
    <col min="1284" max="1284" width="11.7109375" style="13" customWidth="1"/>
    <col min="1285" max="1536" width="9.140625" style="13"/>
    <col min="1537" max="1537" width="21.5703125" style="13" customWidth="1"/>
    <col min="1538" max="1538" width="12.28515625" style="13" customWidth="1"/>
    <col min="1539" max="1539" width="13.42578125" style="13" customWidth="1"/>
    <col min="1540" max="1540" width="11.7109375" style="13" customWidth="1"/>
    <col min="1541" max="1792" width="9.140625" style="13"/>
    <col min="1793" max="1793" width="21.5703125" style="13" customWidth="1"/>
    <col min="1794" max="1794" width="12.28515625" style="13" customWidth="1"/>
    <col min="1795" max="1795" width="13.42578125" style="13" customWidth="1"/>
    <col min="1796" max="1796" width="11.7109375" style="13" customWidth="1"/>
    <col min="1797" max="2048" width="9.140625" style="13"/>
    <col min="2049" max="2049" width="21.5703125" style="13" customWidth="1"/>
    <col min="2050" max="2050" width="12.28515625" style="13" customWidth="1"/>
    <col min="2051" max="2051" width="13.42578125" style="13" customWidth="1"/>
    <col min="2052" max="2052" width="11.7109375" style="13" customWidth="1"/>
    <col min="2053" max="2304" width="9.140625" style="13"/>
    <col min="2305" max="2305" width="21.5703125" style="13" customWidth="1"/>
    <col min="2306" max="2306" width="12.28515625" style="13" customWidth="1"/>
    <col min="2307" max="2307" width="13.42578125" style="13" customWidth="1"/>
    <col min="2308" max="2308" width="11.7109375" style="13" customWidth="1"/>
    <col min="2309" max="2560" width="9.140625" style="13"/>
    <col min="2561" max="2561" width="21.5703125" style="13" customWidth="1"/>
    <col min="2562" max="2562" width="12.28515625" style="13" customWidth="1"/>
    <col min="2563" max="2563" width="13.42578125" style="13" customWidth="1"/>
    <col min="2564" max="2564" width="11.7109375" style="13" customWidth="1"/>
    <col min="2565" max="2816" width="9.140625" style="13"/>
    <col min="2817" max="2817" width="21.5703125" style="13" customWidth="1"/>
    <col min="2818" max="2818" width="12.28515625" style="13" customWidth="1"/>
    <col min="2819" max="2819" width="13.42578125" style="13" customWidth="1"/>
    <col min="2820" max="2820" width="11.7109375" style="13" customWidth="1"/>
    <col min="2821" max="3072" width="9.140625" style="13"/>
    <col min="3073" max="3073" width="21.5703125" style="13" customWidth="1"/>
    <col min="3074" max="3074" width="12.28515625" style="13" customWidth="1"/>
    <col min="3075" max="3075" width="13.42578125" style="13" customWidth="1"/>
    <col min="3076" max="3076" width="11.7109375" style="13" customWidth="1"/>
    <col min="3077" max="3328" width="9.140625" style="13"/>
    <col min="3329" max="3329" width="21.5703125" style="13" customWidth="1"/>
    <col min="3330" max="3330" width="12.28515625" style="13" customWidth="1"/>
    <col min="3331" max="3331" width="13.42578125" style="13" customWidth="1"/>
    <col min="3332" max="3332" width="11.7109375" style="13" customWidth="1"/>
    <col min="3333" max="3584" width="9.140625" style="13"/>
    <col min="3585" max="3585" width="21.5703125" style="13" customWidth="1"/>
    <col min="3586" max="3586" width="12.28515625" style="13" customWidth="1"/>
    <col min="3587" max="3587" width="13.42578125" style="13" customWidth="1"/>
    <col min="3588" max="3588" width="11.7109375" style="13" customWidth="1"/>
    <col min="3589" max="3840" width="9.140625" style="13"/>
    <col min="3841" max="3841" width="21.5703125" style="13" customWidth="1"/>
    <col min="3842" max="3842" width="12.28515625" style="13" customWidth="1"/>
    <col min="3843" max="3843" width="13.42578125" style="13" customWidth="1"/>
    <col min="3844" max="3844" width="11.7109375" style="13" customWidth="1"/>
    <col min="3845" max="4096" width="9.140625" style="13"/>
    <col min="4097" max="4097" width="21.5703125" style="13" customWidth="1"/>
    <col min="4098" max="4098" width="12.28515625" style="13" customWidth="1"/>
    <col min="4099" max="4099" width="13.42578125" style="13" customWidth="1"/>
    <col min="4100" max="4100" width="11.7109375" style="13" customWidth="1"/>
    <col min="4101" max="4352" width="9.140625" style="13"/>
    <col min="4353" max="4353" width="21.5703125" style="13" customWidth="1"/>
    <col min="4354" max="4354" width="12.28515625" style="13" customWidth="1"/>
    <col min="4355" max="4355" width="13.42578125" style="13" customWidth="1"/>
    <col min="4356" max="4356" width="11.7109375" style="13" customWidth="1"/>
    <col min="4357" max="4608" width="9.140625" style="13"/>
    <col min="4609" max="4609" width="21.5703125" style="13" customWidth="1"/>
    <col min="4610" max="4610" width="12.28515625" style="13" customWidth="1"/>
    <col min="4611" max="4611" width="13.42578125" style="13" customWidth="1"/>
    <col min="4612" max="4612" width="11.7109375" style="13" customWidth="1"/>
    <col min="4613" max="4864" width="9.140625" style="13"/>
    <col min="4865" max="4865" width="21.5703125" style="13" customWidth="1"/>
    <col min="4866" max="4866" width="12.28515625" style="13" customWidth="1"/>
    <col min="4867" max="4867" width="13.42578125" style="13" customWidth="1"/>
    <col min="4868" max="4868" width="11.7109375" style="13" customWidth="1"/>
    <col min="4869" max="5120" width="9.140625" style="13"/>
    <col min="5121" max="5121" width="21.5703125" style="13" customWidth="1"/>
    <col min="5122" max="5122" width="12.28515625" style="13" customWidth="1"/>
    <col min="5123" max="5123" width="13.42578125" style="13" customWidth="1"/>
    <col min="5124" max="5124" width="11.7109375" style="13" customWidth="1"/>
    <col min="5125" max="5376" width="9.140625" style="13"/>
    <col min="5377" max="5377" width="21.5703125" style="13" customWidth="1"/>
    <col min="5378" max="5378" width="12.28515625" style="13" customWidth="1"/>
    <col min="5379" max="5379" width="13.42578125" style="13" customWidth="1"/>
    <col min="5380" max="5380" width="11.7109375" style="13" customWidth="1"/>
    <col min="5381" max="5632" width="9.140625" style="13"/>
    <col min="5633" max="5633" width="21.5703125" style="13" customWidth="1"/>
    <col min="5634" max="5634" width="12.28515625" style="13" customWidth="1"/>
    <col min="5635" max="5635" width="13.42578125" style="13" customWidth="1"/>
    <col min="5636" max="5636" width="11.7109375" style="13" customWidth="1"/>
    <col min="5637" max="5888" width="9.140625" style="13"/>
    <col min="5889" max="5889" width="21.5703125" style="13" customWidth="1"/>
    <col min="5890" max="5890" width="12.28515625" style="13" customWidth="1"/>
    <col min="5891" max="5891" width="13.42578125" style="13" customWidth="1"/>
    <col min="5892" max="5892" width="11.7109375" style="13" customWidth="1"/>
    <col min="5893" max="6144" width="9.140625" style="13"/>
    <col min="6145" max="6145" width="21.5703125" style="13" customWidth="1"/>
    <col min="6146" max="6146" width="12.28515625" style="13" customWidth="1"/>
    <col min="6147" max="6147" width="13.42578125" style="13" customWidth="1"/>
    <col min="6148" max="6148" width="11.7109375" style="13" customWidth="1"/>
    <col min="6149" max="6400" width="9.140625" style="13"/>
    <col min="6401" max="6401" width="21.5703125" style="13" customWidth="1"/>
    <col min="6402" max="6402" width="12.28515625" style="13" customWidth="1"/>
    <col min="6403" max="6403" width="13.42578125" style="13" customWidth="1"/>
    <col min="6404" max="6404" width="11.7109375" style="13" customWidth="1"/>
    <col min="6405" max="6656" width="9.140625" style="13"/>
    <col min="6657" max="6657" width="21.5703125" style="13" customWidth="1"/>
    <col min="6658" max="6658" width="12.28515625" style="13" customWidth="1"/>
    <col min="6659" max="6659" width="13.42578125" style="13" customWidth="1"/>
    <col min="6660" max="6660" width="11.7109375" style="13" customWidth="1"/>
    <col min="6661" max="6912" width="9.140625" style="13"/>
    <col min="6913" max="6913" width="21.5703125" style="13" customWidth="1"/>
    <col min="6914" max="6914" width="12.28515625" style="13" customWidth="1"/>
    <col min="6915" max="6915" width="13.42578125" style="13" customWidth="1"/>
    <col min="6916" max="6916" width="11.7109375" style="13" customWidth="1"/>
    <col min="6917" max="7168" width="9.140625" style="13"/>
    <col min="7169" max="7169" width="21.5703125" style="13" customWidth="1"/>
    <col min="7170" max="7170" width="12.28515625" style="13" customWidth="1"/>
    <col min="7171" max="7171" width="13.42578125" style="13" customWidth="1"/>
    <col min="7172" max="7172" width="11.7109375" style="13" customWidth="1"/>
    <col min="7173" max="7424" width="9.140625" style="13"/>
    <col min="7425" max="7425" width="21.5703125" style="13" customWidth="1"/>
    <col min="7426" max="7426" width="12.28515625" style="13" customWidth="1"/>
    <col min="7427" max="7427" width="13.42578125" style="13" customWidth="1"/>
    <col min="7428" max="7428" width="11.7109375" style="13" customWidth="1"/>
    <col min="7429" max="7680" width="9.140625" style="13"/>
    <col min="7681" max="7681" width="21.5703125" style="13" customWidth="1"/>
    <col min="7682" max="7682" width="12.28515625" style="13" customWidth="1"/>
    <col min="7683" max="7683" width="13.42578125" style="13" customWidth="1"/>
    <col min="7684" max="7684" width="11.7109375" style="13" customWidth="1"/>
    <col min="7685" max="7936" width="9.140625" style="13"/>
    <col min="7937" max="7937" width="21.5703125" style="13" customWidth="1"/>
    <col min="7938" max="7938" width="12.28515625" style="13" customWidth="1"/>
    <col min="7939" max="7939" width="13.42578125" style="13" customWidth="1"/>
    <col min="7940" max="7940" width="11.7109375" style="13" customWidth="1"/>
    <col min="7941" max="8192" width="9.140625" style="13"/>
    <col min="8193" max="8193" width="21.5703125" style="13" customWidth="1"/>
    <col min="8194" max="8194" width="12.28515625" style="13" customWidth="1"/>
    <col min="8195" max="8195" width="13.42578125" style="13" customWidth="1"/>
    <col min="8196" max="8196" width="11.7109375" style="13" customWidth="1"/>
    <col min="8197" max="8448" width="9.140625" style="13"/>
    <col min="8449" max="8449" width="21.5703125" style="13" customWidth="1"/>
    <col min="8450" max="8450" width="12.28515625" style="13" customWidth="1"/>
    <col min="8451" max="8451" width="13.42578125" style="13" customWidth="1"/>
    <col min="8452" max="8452" width="11.7109375" style="13" customWidth="1"/>
    <col min="8453" max="8704" width="9.140625" style="13"/>
    <col min="8705" max="8705" width="21.5703125" style="13" customWidth="1"/>
    <col min="8706" max="8706" width="12.28515625" style="13" customWidth="1"/>
    <col min="8707" max="8707" width="13.42578125" style="13" customWidth="1"/>
    <col min="8708" max="8708" width="11.7109375" style="13" customWidth="1"/>
    <col min="8709" max="8960" width="9.140625" style="13"/>
    <col min="8961" max="8961" width="21.5703125" style="13" customWidth="1"/>
    <col min="8962" max="8962" width="12.28515625" style="13" customWidth="1"/>
    <col min="8963" max="8963" width="13.42578125" style="13" customWidth="1"/>
    <col min="8964" max="8964" width="11.7109375" style="13" customWidth="1"/>
    <col min="8965" max="9216" width="9.140625" style="13"/>
    <col min="9217" max="9217" width="21.5703125" style="13" customWidth="1"/>
    <col min="9218" max="9218" width="12.28515625" style="13" customWidth="1"/>
    <col min="9219" max="9219" width="13.42578125" style="13" customWidth="1"/>
    <col min="9220" max="9220" width="11.7109375" style="13" customWidth="1"/>
    <col min="9221" max="9472" width="9.140625" style="13"/>
    <col min="9473" max="9473" width="21.5703125" style="13" customWidth="1"/>
    <col min="9474" max="9474" width="12.28515625" style="13" customWidth="1"/>
    <col min="9475" max="9475" width="13.42578125" style="13" customWidth="1"/>
    <col min="9476" max="9476" width="11.7109375" style="13" customWidth="1"/>
    <col min="9477" max="9728" width="9.140625" style="13"/>
    <col min="9729" max="9729" width="21.5703125" style="13" customWidth="1"/>
    <col min="9730" max="9730" width="12.28515625" style="13" customWidth="1"/>
    <col min="9731" max="9731" width="13.42578125" style="13" customWidth="1"/>
    <col min="9732" max="9732" width="11.7109375" style="13" customWidth="1"/>
    <col min="9733" max="9984" width="9.140625" style="13"/>
    <col min="9985" max="9985" width="21.5703125" style="13" customWidth="1"/>
    <col min="9986" max="9986" width="12.28515625" style="13" customWidth="1"/>
    <col min="9987" max="9987" width="13.42578125" style="13" customWidth="1"/>
    <col min="9988" max="9988" width="11.7109375" style="13" customWidth="1"/>
    <col min="9989" max="10240" width="9.140625" style="13"/>
    <col min="10241" max="10241" width="21.5703125" style="13" customWidth="1"/>
    <col min="10242" max="10242" width="12.28515625" style="13" customWidth="1"/>
    <col min="10243" max="10243" width="13.42578125" style="13" customWidth="1"/>
    <col min="10244" max="10244" width="11.7109375" style="13" customWidth="1"/>
    <col min="10245" max="10496" width="9.140625" style="13"/>
    <col min="10497" max="10497" width="21.5703125" style="13" customWidth="1"/>
    <col min="10498" max="10498" width="12.28515625" style="13" customWidth="1"/>
    <col min="10499" max="10499" width="13.42578125" style="13" customWidth="1"/>
    <col min="10500" max="10500" width="11.7109375" style="13" customWidth="1"/>
    <col min="10501" max="10752" width="9.140625" style="13"/>
    <col min="10753" max="10753" width="21.5703125" style="13" customWidth="1"/>
    <col min="10754" max="10754" width="12.28515625" style="13" customWidth="1"/>
    <col min="10755" max="10755" width="13.42578125" style="13" customWidth="1"/>
    <col min="10756" max="10756" width="11.7109375" style="13" customWidth="1"/>
    <col min="10757" max="11008" width="9.140625" style="13"/>
    <col min="11009" max="11009" width="21.5703125" style="13" customWidth="1"/>
    <col min="11010" max="11010" width="12.28515625" style="13" customWidth="1"/>
    <col min="11011" max="11011" width="13.42578125" style="13" customWidth="1"/>
    <col min="11012" max="11012" width="11.7109375" style="13" customWidth="1"/>
    <col min="11013" max="11264" width="9.140625" style="13"/>
    <col min="11265" max="11265" width="21.5703125" style="13" customWidth="1"/>
    <col min="11266" max="11266" width="12.28515625" style="13" customWidth="1"/>
    <col min="11267" max="11267" width="13.42578125" style="13" customWidth="1"/>
    <col min="11268" max="11268" width="11.7109375" style="13" customWidth="1"/>
    <col min="11269" max="11520" width="9.140625" style="13"/>
    <col min="11521" max="11521" width="21.5703125" style="13" customWidth="1"/>
    <col min="11522" max="11522" width="12.28515625" style="13" customWidth="1"/>
    <col min="11523" max="11523" width="13.42578125" style="13" customWidth="1"/>
    <col min="11524" max="11524" width="11.7109375" style="13" customWidth="1"/>
    <col min="11525" max="11776" width="9.140625" style="13"/>
    <col min="11777" max="11777" width="21.5703125" style="13" customWidth="1"/>
    <col min="11778" max="11778" width="12.28515625" style="13" customWidth="1"/>
    <col min="11779" max="11779" width="13.42578125" style="13" customWidth="1"/>
    <col min="11780" max="11780" width="11.7109375" style="13" customWidth="1"/>
    <col min="11781" max="12032" width="9.140625" style="13"/>
    <col min="12033" max="12033" width="21.5703125" style="13" customWidth="1"/>
    <col min="12034" max="12034" width="12.28515625" style="13" customWidth="1"/>
    <col min="12035" max="12035" width="13.42578125" style="13" customWidth="1"/>
    <col min="12036" max="12036" width="11.7109375" style="13" customWidth="1"/>
    <col min="12037" max="12288" width="9.140625" style="13"/>
    <col min="12289" max="12289" width="21.5703125" style="13" customWidth="1"/>
    <col min="12290" max="12290" width="12.28515625" style="13" customWidth="1"/>
    <col min="12291" max="12291" width="13.42578125" style="13" customWidth="1"/>
    <col min="12292" max="12292" width="11.7109375" style="13" customWidth="1"/>
    <col min="12293" max="12544" width="9.140625" style="13"/>
    <col min="12545" max="12545" width="21.5703125" style="13" customWidth="1"/>
    <col min="12546" max="12546" width="12.28515625" style="13" customWidth="1"/>
    <col min="12547" max="12547" width="13.42578125" style="13" customWidth="1"/>
    <col min="12548" max="12548" width="11.7109375" style="13" customWidth="1"/>
    <col min="12549" max="12800" width="9.140625" style="13"/>
    <col min="12801" max="12801" width="21.5703125" style="13" customWidth="1"/>
    <col min="12802" max="12802" width="12.28515625" style="13" customWidth="1"/>
    <col min="12803" max="12803" width="13.42578125" style="13" customWidth="1"/>
    <col min="12804" max="12804" width="11.7109375" style="13" customWidth="1"/>
    <col min="12805" max="13056" width="9.140625" style="13"/>
    <col min="13057" max="13057" width="21.5703125" style="13" customWidth="1"/>
    <col min="13058" max="13058" width="12.28515625" style="13" customWidth="1"/>
    <col min="13059" max="13059" width="13.42578125" style="13" customWidth="1"/>
    <col min="13060" max="13060" width="11.7109375" style="13" customWidth="1"/>
    <col min="13061" max="13312" width="9.140625" style="13"/>
    <col min="13313" max="13313" width="21.5703125" style="13" customWidth="1"/>
    <col min="13314" max="13314" width="12.28515625" style="13" customWidth="1"/>
    <col min="13315" max="13315" width="13.42578125" style="13" customWidth="1"/>
    <col min="13316" max="13316" width="11.7109375" style="13" customWidth="1"/>
    <col min="13317" max="13568" width="9.140625" style="13"/>
    <col min="13569" max="13569" width="21.5703125" style="13" customWidth="1"/>
    <col min="13570" max="13570" width="12.28515625" style="13" customWidth="1"/>
    <col min="13571" max="13571" width="13.42578125" style="13" customWidth="1"/>
    <col min="13572" max="13572" width="11.7109375" style="13" customWidth="1"/>
    <col min="13573" max="13824" width="9.140625" style="13"/>
    <col min="13825" max="13825" width="21.5703125" style="13" customWidth="1"/>
    <col min="13826" max="13826" width="12.28515625" style="13" customWidth="1"/>
    <col min="13827" max="13827" width="13.42578125" style="13" customWidth="1"/>
    <col min="13828" max="13828" width="11.7109375" style="13" customWidth="1"/>
    <col min="13829" max="14080" width="9.140625" style="13"/>
    <col min="14081" max="14081" width="21.5703125" style="13" customWidth="1"/>
    <col min="14082" max="14082" width="12.28515625" style="13" customWidth="1"/>
    <col min="14083" max="14083" width="13.42578125" style="13" customWidth="1"/>
    <col min="14084" max="14084" width="11.7109375" style="13" customWidth="1"/>
    <col min="14085" max="14336" width="9.140625" style="13"/>
    <col min="14337" max="14337" width="21.5703125" style="13" customWidth="1"/>
    <col min="14338" max="14338" width="12.28515625" style="13" customWidth="1"/>
    <col min="14339" max="14339" width="13.42578125" style="13" customWidth="1"/>
    <col min="14340" max="14340" width="11.7109375" style="13" customWidth="1"/>
    <col min="14341" max="14592" width="9.140625" style="13"/>
    <col min="14593" max="14593" width="21.5703125" style="13" customWidth="1"/>
    <col min="14594" max="14594" width="12.28515625" style="13" customWidth="1"/>
    <col min="14595" max="14595" width="13.42578125" style="13" customWidth="1"/>
    <col min="14596" max="14596" width="11.7109375" style="13" customWidth="1"/>
    <col min="14597" max="14848" width="9.140625" style="13"/>
    <col min="14849" max="14849" width="21.5703125" style="13" customWidth="1"/>
    <col min="14850" max="14850" width="12.28515625" style="13" customWidth="1"/>
    <col min="14851" max="14851" width="13.42578125" style="13" customWidth="1"/>
    <col min="14852" max="14852" width="11.7109375" style="13" customWidth="1"/>
    <col min="14853" max="15104" width="9.140625" style="13"/>
    <col min="15105" max="15105" width="21.5703125" style="13" customWidth="1"/>
    <col min="15106" max="15106" width="12.28515625" style="13" customWidth="1"/>
    <col min="15107" max="15107" width="13.42578125" style="13" customWidth="1"/>
    <col min="15108" max="15108" width="11.7109375" style="13" customWidth="1"/>
    <col min="15109" max="15360" width="9.140625" style="13"/>
    <col min="15361" max="15361" width="21.5703125" style="13" customWidth="1"/>
    <col min="15362" max="15362" width="12.28515625" style="13" customWidth="1"/>
    <col min="15363" max="15363" width="13.42578125" style="13" customWidth="1"/>
    <col min="15364" max="15364" width="11.7109375" style="13" customWidth="1"/>
    <col min="15365" max="15616" width="9.140625" style="13"/>
    <col min="15617" max="15617" width="21.5703125" style="13" customWidth="1"/>
    <col min="15618" max="15618" width="12.28515625" style="13" customWidth="1"/>
    <col min="15619" max="15619" width="13.42578125" style="13" customWidth="1"/>
    <col min="15620" max="15620" width="11.7109375" style="13" customWidth="1"/>
    <col min="15621" max="15872" width="9.140625" style="13"/>
    <col min="15873" max="15873" width="21.5703125" style="13" customWidth="1"/>
    <col min="15874" max="15874" width="12.28515625" style="13" customWidth="1"/>
    <col min="15875" max="15875" width="13.42578125" style="13" customWidth="1"/>
    <col min="15876" max="15876" width="11.7109375" style="13" customWidth="1"/>
    <col min="15877" max="16128" width="9.140625" style="13"/>
    <col min="16129" max="16129" width="21.5703125" style="13" customWidth="1"/>
    <col min="16130" max="16130" width="12.28515625" style="13" customWidth="1"/>
    <col min="16131" max="16131" width="13.42578125" style="13" customWidth="1"/>
    <col min="16132" max="16132" width="11.7109375" style="13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14" t="s">
        <v>7</v>
      </c>
      <c r="C2" s="14" t="s">
        <v>117</v>
      </c>
      <c r="D2" s="15" t="s">
        <v>118</v>
      </c>
    </row>
    <row r="3" spans="1:4" x14ac:dyDescent="0.2">
      <c r="A3" s="7" t="s">
        <v>30</v>
      </c>
      <c r="B3" s="16">
        <v>230559</v>
      </c>
      <c r="C3" s="16">
        <v>34</v>
      </c>
      <c r="D3" s="17">
        <v>2.9</v>
      </c>
    </row>
    <row r="4" spans="1:4" x14ac:dyDescent="0.2">
      <c r="A4" s="7" t="s">
        <v>80</v>
      </c>
      <c r="B4" s="16">
        <v>415852</v>
      </c>
      <c r="C4" s="16">
        <v>49</v>
      </c>
      <c r="D4" s="17">
        <v>2.4</v>
      </c>
    </row>
    <row r="5" spans="1:4" x14ac:dyDescent="0.2">
      <c r="A5" s="7" t="s">
        <v>114</v>
      </c>
      <c r="B5" s="16">
        <v>674875</v>
      </c>
      <c r="C5" s="16">
        <v>78</v>
      </c>
      <c r="D5" s="17">
        <v>2.2999999999999998</v>
      </c>
    </row>
    <row r="6" spans="1:4" x14ac:dyDescent="0.2">
      <c r="A6" s="7" t="s">
        <v>90</v>
      </c>
      <c r="B6" s="16">
        <v>1587761</v>
      </c>
      <c r="C6" s="16">
        <v>163</v>
      </c>
      <c r="D6" s="17">
        <v>2.1</v>
      </c>
    </row>
    <row r="7" spans="1:4" x14ac:dyDescent="0.2">
      <c r="A7" s="7" t="s">
        <v>84</v>
      </c>
      <c r="B7" s="16">
        <v>248958</v>
      </c>
      <c r="C7" s="16">
        <v>25</v>
      </c>
      <c r="D7" s="17">
        <v>2</v>
      </c>
    </row>
    <row r="8" spans="1:4" x14ac:dyDescent="0.2">
      <c r="A8" s="7" t="s">
        <v>95</v>
      </c>
      <c r="B8" s="16">
        <v>223942</v>
      </c>
      <c r="C8" s="16">
        <v>22</v>
      </c>
      <c r="D8" s="17">
        <v>2</v>
      </c>
    </row>
    <row r="9" spans="1:4" x14ac:dyDescent="0.2">
      <c r="A9" s="7" t="s">
        <v>37</v>
      </c>
      <c r="B9" s="16">
        <v>2781116</v>
      </c>
      <c r="C9" s="16">
        <v>245</v>
      </c>
      <c r="D9" s="17">
        <v>1.8</v>
      </c>
    </row>
    <row r="10" spans="1:4" x14ac:dyDescent="0.2">
      <c r="A10" s="7" t="s">
        <v>109</v>
      </c>
      <c r="B10" s="16">
        <v>370224</v>
      </c>
      <c r="C10" s="16">
        <v>34</v>
      </c>
      <c r="D10" s="17">
        <v>1.8</v>
      </c>
    </row>
    <row r="11" spans="1:4" x14ac:dyDescent="0.2">
      <c r="A11" s="7" t="s">
        <v>67</v>
      </c>
      <c r="B11" s="16">
        <v>264978</v>
      </c>
      <c r="C11" s="16">
        <v>22</v>
      </c>
      <c r="D11" s="17">
        <v>1.7</v>
      </c>
    </row>
    <row r="12" spans="1:4" x14ac:dyDescent="0.2">
      <c r="A12" s="7" t="s">
        <v>5</v>
      </c>
      <c r="B12" s="16">
        <v>309419</v>
      </c>
      <c r="C12" s="16">
        <v>26</v>
      </c>
      <c r="D12" s="17">
        <v>1.7</v>
      </c>
    </row>
    <row r="13" spans="1:4" x14ac:dyDescent="0.2">
      <c r="A13" s="7" t="s">
        <v>106</v>
      </c>
      <c r="B13" s="16">
        <v>304055</v>
      </c>
      <c r="C13" s="16">
        <v>26</v>
      </c>
      <c r="D13" s="17">
        <v>1.7</v>
      </c>
    </row>
    <row r="14" spans="1:4" x14ac:dyDescent="0.2">
      <c r="A14" s="7" t="s">
        <v>59</v>
      </c>
      <c r="B14" s="8">
        <v>1014211</v>
      </c>
      <c r="C14" s="16">
        <v>82</v>
      </c>
      <c r="D14" s="17">
        <f>C14/(B14/20000)</f>
        <v>1.6170205213707995</v>
      </c>
    </row>
    <row r="15" spans="1:4" x14ac:dyDescent="0.2">
      <c r="A15" s="7" t="s">
        <v>78</v>
      </c>
      <c r="B15" s="16">
        <v>449517</v>
      </c>
      <c r="C15" s="16">
        <v>37</v>
      </c>
      <c r="D15" s="17">
        <v>1.6</v>
      </c>
    </row>
    <row r="16" spans="1:4" x14ac:dyDescent="0.2">
      <c r="A16" s="7" t="s">
        <v>93</v>
      </c>
      <c r="B16" s="16">
        <v>457182</v>
      </c>
      <c r="C16" s="16">
        <v>37</v>
      </c>
      <c r="D16" s="17">
        <v>1.6</v>
      </c>
    </row>
    <row r="17" spans="1:4" x14ac:dyDescent="0.2">
      <c r="A17" s="7" t="s">
        <v>25</v>
      </c>
      <c r="B17" s="16">
        <v>464043</v>
      </c>
      <c r="C17" s="16">
        <v>34</v>
      </c>
      <c r="D17" s="17">
        <v>1.5</v>
      </c>
    </row>
    <row r="18" spans="1:4" x14ac:dyDescent="0.2">
      <c r="A18" s="7" t="s">
        <v>39</v>
      </c>
      <c r="B18" s="16">
        <v>309190</v>
      </c>
      <c r="C18" s="16">
        <v>23</v>
      </c>
      <c r="D18" s="17">
        <v>1.5</v>
      </c>
    </row>
    <row r="19" spans="1:4" x14ac:dyDescent="0.2">
      <c r="A19" s="7" t="s">
        <v>58</v>
      </c>
      <c r="B19" s="16">
        <v>234049</v>
      </c>
      <c r="C19" s="16">
        <v>18</v>
      </c>
      <c r="D19" s="17">
        <v>1.5</v>
      </c>
    </row>
    <row r="20" spans="1:4" x14ac:dyDescent="0.2">
      <c r="A20" s="7" t="s">
        <v>62</v>
      </c>
      <c r="B20" s="16">
        <v>253395</v>
      </c>
      <c r="C20" s="16">
        <v>19</v>
      </c>
      <c r="D20" s="17">
        <v>1.5</v>
      </c>
    </row>
    <row r="21" spans="1:4" x14ac:dyDescent="0.2">
      <c r="A21" s="7" t="s">
        <v>73</v>
      </c>
      <c r="B21" s="16">
        <v>248987</v>
      </c>
      <c r="C21" s="16">
        <v>19</v>
      </c>
      <c r="D21" s="17">
        <v>1.5</v>
      </c>
    </row>
    <row r="22" spans="1:4" x14ac:dyDescent="0.2">
      <c r="A22" s="7" t="s">
        <v>89</v>
      </c>
      <c r="B22" s="16">
        <v>283852</v>
      </c>
      <c r="C22" s="16">
        <v>21</v>
      </c>
      <c r="D22" s="17">
        <v>1.5</v>
      </c>
    </row>
    <row r="23" spans="1:4" x14ac:dyDescent="0.2">
      <c r="A23" s="7" t="s">
        <v>24</v>
      </c>
      <c r="B23" s="16">
        <v>227929</v>
      </c>
      <c r="C23" s="16">
        <v>16</v>
      </c>
      <c r="D23" s="17">
        <v>1.4</v>
      </c>
    </row>
    <row r="24" spans="1:4" x14ac:dyDescent="0.2">
      <c r="A24" s="7" t="s">
        <v>64</v>
      </c>
      <c r="B24" s="16">
        <v>886969</v>
      </c>
      <c r="C24" s="16">
        <v>61</v>
      </c>
      <c r="D24" s="17">
        <v>1.4</v>
      </c>
    </row>
    <row r="25" spans="1:4" x14ac:dyDescent="0.2">
      <c r="A25" s="7" t="s">
        <v>116</v>
      </c>
      <c r="B25" s="16">
        <v>244338</v>
      </c>
      <c r="C25" s="16">
        <v>17</v>
      </c>
      <c r="D25" s="17">
        <v>1.4</v>
      </c>
    </row>
    <row r="26" spans="1:4" x14ac:dyDescent="0.2">
      <c r="A26" s="7" t="s">
        <v>29</v>
      </c>
      <c r="B26" s="16">
        <v>620488</v>
      </c>
      <c r="C26" s="16">
        <v>41</v>
      </c>
      <c r="D26" s="17">
        <v>1.3</v>
      </c>
    </row>
    <row r="27" spans="1:4" x14ac:dyDescent="0.2">
      <c r="A27" s="7" t="s">
        <v>86</v>
      </c>
      <c r="B27" s="16">
        <v>424072</v>
      </c>
      <c r="C27" s="16">
        <v>26</v>
      </c>
      <c r="D27" s="17">
        <v>1.2</v>
      </c>
    </row>
    <row r="28" spans="1:4" x14ac:dyDescent="0.2">
      <c r="A28" s="7" t="s">
        <v>107</v>
      </c>
      <c r="B28" s="16">
        <v>258449</v>
      </c>
      <c r="C28" s="16">
        <v>16</v>
      </c>
      <c r="D28" s="17">
        <v>1.2</v>
      </c>
    </row>
    <row r="29" spans="1:4" x14ac:dyDescent="0.2">
      <c r="A29" s="7" t="s">
        <v>20</v>
      </c>
      <c r="B29" s="16">
        <v>567516</v>
      </c>
      <c r="C29" s="16">
        <v>30</v>
      </c>
      <c r="D29" s="17">
        <v>1.1000000000000001</v>
      </c>
    </row>
    <row r="30" spans="1:4" x14ac:dyDescent="0.2">
      <c r="A30" s="7" t="s">
        <v>40</v>
      </c>
      <c r="B30" s="16">
        <v>383649</v>
      </c>
      <c r="C30" s="16">
        <v>22</v>
      </c>
      <c r="D30" s="17">
        <v>1.1000000000000001</v>
      </c>
    </row>
    <row r="31" spans="1:4" x14ac:dyDescent="0.2">
      <c r="A31" s="7" t="s">
        <v>71</v>
      </c>
      <c r="B31" s="16">
        <v>481144</v>
      </c>
      <c r="C31" s="16">
        <v>27</v>
      </c>
      <c r="D31" s="17">
        <v>1.1000000000000001</v>
      </c>
    </row>
    <row r="32" spans="1:4" x14ac:dyDescent="0.2">
      <c r="A32" s="7" t="s">
        <v>72</v>
      </c>
      <c r="B32" s="16">
        <v>3986442</v>
      </c>
      <c r="C32" s="16">
        <v>222</v>
      </c>
      <c r="D32" s="17">
        <v>1.1000000000000001</v>
      </c>
    </row>
    <row r="33" spans="1:4" x14ac:dyDescent="0.2">
      <c r="A33" s="7" t="s">
        <v>96</v>
      </c>
      <c r="B33" s="16">
        <v>319466</v>
      </c>
      <c r="C33" s="16">
        <v>18</v>
      </c>
      <c r="D33" s="17">
        <v>1.1000000000000001</v>
      </c>
    </row>
    <row r="34" spans="1:4" x14ac:dyDescent="0.2">
      <c r="A34" s="7" t="s">
        <v>31</v>
      </c>
      <c r="B34" s="16">
        <v>225405</v>
      </c>
      <c r="C34" s="16">
        <v>11</v>
      </c>
      <c r="D34" s="17">
        <v>1</v>
      </c>
    </row>
    <row r="35" spans="1:4" x14ac:dyDescent="0.2">
      <c r="A35" s="7" t="s">
        <v>36</v>
      </c>
      <c r="B35" s="16">
        <v>242617</v>
      </c>
      <c r="C35" s="16">
        <v>12</v>
      </c>
      <c r="D35" s="17">
        <v>1</v>
      </c>
    </row>
    <row r="36" spans="1:4" x14ac:dyDescent="0.2">
      <c r="A36" s="7" t="s">
        <v>65</v>
      </c>
      <c r="B36" s="16">
        <v>271566</v>
      </c>
      <c r="C36" s="16">
        <v>13</v>
      </c>
      <c r="D36" s="17">
        <v>1</v>
      </c>
    </row>
    <row r="37" spans="1:4" x14ac:dyDescent="0.2">
      <c r="A37" s="7" t="s">
        <v>97</v>
      </c>
      <c r="B37" s="16">
        <v>494322</v>
      </c>
      <c r="C37" s="16">
        <v>24</v>
      </c>
      <c r="D37" s="17">
        <v>1</v>
      </c>
    </row>
    <row r="38" spans="1:4" x14ac:dyDescent="0.2">
      <c r="A38" s="7" t="s">
        <v>99</v>
      </c>
      <c r="B38" s="16">
        <v>1397856</v>
      </c>
      <c r="C38" s="16">
        <v>67</v>
      </c>
      <c r="D38" s="17">
        <v>1</v>
      </c>
    </row>
    <row r="39" spans="1:4" x14ac:dyDescent="0.2">
      <c r="A39" s="7" t="s">
        <v>101</v>
      </c>
      <c r="B39" s="16">
        <v>1042940</v>
      </c>
      <c r="C39" s="16">
        <v>50</v>
      </c>
      <c r="D39" s="17">
        <v>1</v>
      </c>
    </row>
    <row r="40" spans="1:4" x14ac:dyDescent="0.2">
      <c r="A40" s="7" t="s">
        <v>32</v>
      </c>
      <c r="B40" s="16">
        <v>661977</v>
      </c>
      <c r="C40" s="16">
        <v>31</v>
      </c>
      <c r="D40" s="17">
        <v>0.9</v>
      </c>
    </row>
    <row r="41" spans="1:4" x14ac:dyDescent="0.2">
      <c r="A41" s="7" t="s">
        <v>76</v>
      </c>
      <c r="B41" s="16">
        <v>668228</v>
      </c>
      <c r="C41" s="16">
        <v>31</v>
      </c>
      <c r="D41" s="17">
        <v>0.9</v>
      </c>
    </row>
    <row r="42" spans="1:4" x14ac:dyDescent="0.2">
      <c r="A42" s="7" t="s">
        <v>79</v>
      </c>
      <c r="B42" s="16">
        <v>591865</v>
      </c>
      <c r="C42" s="16">
        <v>27</v>
      </c>
      <c r="D42" s="17">
        <v>0.9</v>
      </c>
    </row>
    <row r="43" spans="1:4" x14ac:dyDescent="0.2">
      <c r="A43" s="7" t="s">
        <v>102</v>
      </c>
      <c r="B43" s="16">
        <v>341747</v>
      </c>
      <c r="C43" s="16">
        <v>15</v>
      </c>
      <c r="D43" s="17">
        <v>0.9</v>
      </c>
    </row>
    <row r="44" spans="1:4" x14ac:dyDescent="0.2">
      <c r="A44" s="7" t="s">
        <v>43</v>
      </c>
      <c r="B44" s="16">
        <v>332403</v>
      </c>
      <c r="C44" s="16">
        <v>13</v>
      </c>
      <c r="D44" s="17">
        <v>0.8</v>
      </c>
    </row>
    <row r="45" spans="1:4" x14ac:dyDescent="0.2">
      <c r="A45" s="7" t="s">
        <v>45</v>
      </c>
      <c r="B45" s="16">
        <v>699521</v>
      </c>
      <c r="C45" s="16">
        <v>27</v>
      </c>
      <c r="D45" s="17">
        <v>0.8</v>
      </c>
    </row>
    <row r="46" spans="1:4" x14ac:dyDescent="0.2">
      <c r="A46" s="7" t="s">
        <v>47</v>
      </c>
      <c r="B46" s="16">
        <v>265510</v>
      </c>
      <c r="C46" s="16">
        <v>10</v>
      </c>
      <c r="D46" s="17">
        <v>0.8</v>
      </c>
    </row>
    <row r="47" spans="1:4" x14ac:dyDescent="0.2">
      <c r="A47" s="7" t="s">
        <v>48</v>
      </c>
      <c r="B47" s="16">
        <v>693738</v>
      </c>
      <c r="C47" s="16">
        <v>27</v>
      </c>
      <c r="D47" s="17">
        <v>0.8</v>
      </c>
    </row>
    <row r="48" spans="1:4" x14ac:dyDescent="0.2">
      <c r="A48" s="7" t="s">
        <v>56</v>
      </c>
      <c r="B48" s="16">
        <v>286435</v>
      </c>
      <c r="C48" s="16">
        <v>12</v>
      </c>
      <c r="D48" s="17">
        <v>0.8</v>
      </c>
    </row>
    <row r="49" spans="1:4" x14ac:dyDescent="0.2">
      <c r="A49" s="7" t="s">
        <v>63</v>
      </c>
      <c r="B49" s="16">
        <v>240260</v>
      </c>
      <c r="C49" s="16">
        <v>10</v>
      </c>
      <c r="D49" s="17">
        <v>0.8</v>
      </c>
    </row>
    <row r="50" spans="1:4" x14ac:dyDescent="0.2">
      <c r="A50" s="7" t="s">
        <v>68</v>
      </c>
      <c r="B50" s="16">
        <v>642798</v>
      </c>
      <c r="C50" s="16">
        <v>25</v>
      </c>
      <c r="D50" s="17">
        <v>0.8</v>
      </c>
    </row>
    <row r="51" spans="1:4" x14ac:dyDescent="0.2">
      <c r="A51" s="7" t="s">
        <v>81</v>
      </c>
      <c r="B51" s="16">
        <v>672371</v>
      </c>
      <c r="C51" s="16">
        <v>26</v>
      </c>
      <c r="D51" s="17">
        <v>0.8</v>
      </c>
    </row>
    <row r="52" spans="1:4" x14ac:dyDescent="0.2">
      <c r="A52" s="7" t="s">
        <v>83</v>
      </c>
      <c r="B52" s="16">
        <v>285064</v>
      </c>
      <c r="C52" s="16">
        <v>12</v>
      </c>
      <c r="D52" s="17">
        <v>0.8</v>
      </c>
    </row>
    <row r="53" spans="1:4" x14ac:dyDescent="0.2">
      <c r="A53" s="7" t="s">
        <v>87</v>
      </c>
      <c r="B53" s="16">
        <v>665635</v>
      </c>
      <c r="C53" s="16">
        <v>25</v>
      </c>
      <c r="D53" s="17">
        <v>0.8</v>
      </c>
    </row>
    <row r="54" spans="1:4" x14ac:dyDescent="0.2">
      <c r="A54" s="7" t="s">
        <v>100</v>
      </c>
      <c r="B54" s="16">
        <v>871042</v>
      </c>
      <c r="C54" s="16">
        <v>35</v>
      </c>
      <c r="D54" s="17">
        <v>0.8</v>
      </c>
    </row>
    <row r="55" spans="1:4" x14ac:dyDescent="0.2">
      <c r="A55" s="7" t="s">
        <v>103</v>
      </c>
      <c r="B55" s="16">
        <v>239959</v>
      </c>
      <c r="C55" s="16">
        <v>9</v>
      </c>
      <c r="D55" s="17">
        <v>0.8</v>
      </c>
    </row>
    <row r="56" spans="1:4" x14ac:dyDescent="0.2">
      <c r="A56" s="7" t="s">
        <v>104</v>
      </c>
      <c r="B56" s="16">
        <v>687870</v>
      </c>
      <c r="C56" s="16">
        <v>26</v>
      </c>
      <c r="D56" s="17">
        <v>0.8</v>
      </c>
    </row>
    <row r="57" spans="1:4" x14ac:dyDescent="0.2">
      <c r="A57" s="7" t="s">
        <v>111</v>
      </c>
      <c r="B57" s="16">
        <v>539162</v>
      </c>
      <c r="C57" s="16">
        <v>22</v>
      </c>
      <c r="D57" s="17">
        <v>0.8</v>
      </c>
    </row>
    <row r="58" spans="1:4" x14ac:dyDescent="0.2">
      <c r="A58" s="7" t="s">
        <v>33</v>
      </c>
      <c r="B58" s="16">
        <v>260428</v>
      </c>
      <c r="C58" s="16">
        <v>9</v>
      </c>
      <c r="D58" s="17">
        <v>0.7</v>
      </c>
    </row>
    <row r="59" spans="1:4" x14ac:dyDescent="0.2">
      <c r="A59" s="7" t="s">
        <v>38</v>
      </c>
      <c r="B59" s="16">
        <v>269552</v>
      </c>
      <c r="C59" s="16">
        <v>9</v>
      </c>
      <c r="D59" s="17">
        <v>0.7</v>
      </c>
    </row>
    <row r="60" spans="1:4" x14ac:dyDescent="0.2">
      <c r="A60" s="7" t="s">
        <v>42</v>
      </c>
      <c r="B60" s="16">
        <v>871273</v>
      </c>
      <c r="C60" s="16">
        <v>29</v>
      </c>
      <c r="D60" s="17">
        <v>0.7</v>
      </c>
    </row>
    <row r="61" spans="1:4" x14ac:dyDescent="0.2">
      <c r="A61" s="7" t="s">
        <v>53</v>
      </c>
      <c r="B61" s="16">
        <v>245080</v>
      </c>
      <c r="C61" s="16">
        <v>8</v>
      </c>
      <c r="D61" s="17">
        <v>0.7</v>
      </c>
    </row>
    <row r="62" spans="1:4" x14ac:dyDescent="0.2">
      <c r="A62" s="7" t="s">
        <v>60</v>
      </c>
      <c r="B62" s="16">
        <v>2333285</v>
      </c>
      <c r="C62" s="16">
        <v>76</v>
      </c>
      <c r="D62" s="17">
        <v>0.7</v>
      </c>
    </row>
    <row r="63" spans="1:4" x14ac:dyDescent="0.2">
      <c r="A63" s="7" t="s">
        <v>4</v>
      </c>
      <c r="B63" s="16">
        <v>378952</v>
      </c>
      <c r="C63" s="16">
        <v>14</v>
      </c>
      <c r="D63" s="17">
        <v>0.7</v>
      </c>
    </row>
    <row r="64" spans="1:4" x14ac:dyDescent="0.2">
      <c r="A64" s="7" t="s">
        <v>88</v>
      </c>
      <c r="B64" s="16">
        <v>447804</v>
      </c>
      <c r="C64" s="16">
        <v>15</v>
      </c>
      <c r="D64" s="17">
        <v>0.7</v>
      </c>
    </row>
    <row r="65" spans="1:4" x14ac:dyDescent="0.2">
      <c r="A65" s="7" t="s">
        <v>98</v>
      </c>
      <c r="B65" s="16">
        <v>1442472</v>
      </c>
      <c r="C65" s="16">
        <v>52</v>
      </c>
      <c r="D65" s="17">
        <v>0.7</v>
      </c>
    </row>
    <row r="66" spans="1:4" x14ac:dyDescent="0.2">
      <c r="A66" s="7" t="s">
        <v>27</v>
      </c>
      <c r="B66" s="16">
        <v>935806</v>
      </c>
      <c r="C66" s="16">
        <v>26</v>
      </c>
      <c r="D66" s="17">
        <v>0.6</v>
      </c>
    </row>
    <row r="67" spans="1:4" x14ac:dyDescent="0.2">
      <c r="A67" s="7" t="s">
        <v>35</v>
      </c>
      <c r="B67" s="16">
        <v>838742</v>
      </c>
      <c r="C67" s="16">
        <v>25</v>
      </c>
      <c r="D67" s="17">
        <v>0.6</v>
      </c>
    </row>
    <row r="68" spans="1:4" x14ac:dyDescent="0.2">
      <c r="A68" s="7" t="s">
        <v>44</v>
      </c>
      <c r="B68" s="16">
        <v>1323651</v>
      </c>
      <c r="C68" s="16">
        <v>43</v>
      </c>
      <c r="D68" s="17">
        <v>0.6</v>
      </c>
    </row>
    <row r="69" spans="1:4" x14ac:dyDescent="0.2">
      <c r="A69" s="7" t="s">
        <v>55</v>
      </c>
      <c r="B69" s="16">
        <v>247440</v>
      </c>
      <c r="C69" s="16">
        <v>8</v>
      </c>
      <c r="D69" s="17">
        <v>0.6</v>
      </c>
    </row>
    <row r="70" spans="1:4" x14ac:dyDescent="0.2">
      <c r="A70" s="7" t="s">
        <v>57</v>
      </c>
      <c r="B70" s="16">
        <v>290567</v>
      </c>
      <c r="C70" s="16">
        <v>8</v>
      </c>
      <c r="D70" s="17">
        <v>0.6</v>
      </c>
    </row>
    <row r="71" spans="1:4" x14ac:dyDescent="0.2">
      <c r="A71" s="7" t="s">
        <v>70</v>
      </c>
      <c r="B71" s="16">
        <v>283989</v>
      </c>
      <c r="C71" s="16">
        <v>9</v>
      </c>
      <c r="D71" s="17">
        <v>0.6</v>
      </c>
    </row>
    <row r="72" spans="1:4" x14ac:dyDescent="0.2">
      <c r="A72" s="7" t="s">
        <v>6</v>
      </c>
      <c r="B72" s="16">
        <v>637683</v>
      </c>
      <c r="C72" s="16">
        <v>19</v>
      </c>
      <c r="D72" s="17">
        <v>0.6</v>
      </c>
    </row>
    <row r="73" spans="1:4" x14ac:dyDescent="0.2">
      <c r="A73" s="7" t="s">
        <v>105</v>
      </c>
      <c r="B73" s="16">
        <v>316262</v>
      </c>
      <c r="C73" s="16">
        <v>10</v>
      </c>
      <c r="D73" s="17">
        <v>0.6</v>
      </c>
    </row>
    <row r="74" spans="1:4" x14ac:dyDescent="0.2">
      <c r="A74" s="7" t="s">
        <v>112</v>
      </c>
      <c r="B74" s="16">
        <v>419494</v>
      </c>
      <c r="C74" s="16">
        <v>13</v>
      </c>
      <c r="D74" s="17">
        <v>0.6</v>
      </c>
    </row>
    <row r="75" spans="1:4" x14ac:dyDescent="0.2">
      <c r="A75" s="7" t="s">
        <v>34</v>
      </c>
      <c r="B75" s="16">
        <v>267322</v>
      </c>
      <c r="C75" s="16">
        <v>7</v>
      </c>
      <c r="D75" s="17">
        <v>0.5</v>
      </c>
    </row>
    <row r="76" spans="1:4" x14ac:dyDescent="0.2">
      <c r="A76" s="7" t="s">
        <v>51</v>
      </c>
      <c r="B76" s="16">
        <v>231808</v>
      </c>
      <c r="C76" s="16">
        <v>6</v>
      </c>
      <c r="D76" s="17">
        <v>0.5</v>
      </c>
    </row>
    <row r="77" spans="1:4" x14ac:dyDescent="0.2">
      <c r="A77" s="7" t="s">
        <v>61</v>
      </c>
      <c r="B77" s="16">
        <v>864712</v>
      </c>
      <c r="C77" s="16">
        <v>23</v>
      </c>
      <c r="D77" s="17">
        <v>0.5</v>
      </c>
    </row>
    <row r="78" spans="1:4" x14ac:dyDescent="0.2">
      <c r="A78" s="7" t="s">
        <v>69</v>
      </c>
      <c r="B78" s="16">
        <v>318319</v>
      </c>
      <c r="C78" s="16">
        <v>8</v>
      </c>
      <c r="D78" s="17">
        <v>0.5</v>
      </c>
    </row>
    <row r="79" spans="1:4" x14ac:dyDescent="0.2">
      <c r="A79" s="7" t="s">
        <v>115</v>
      </c>
      <c r="B79" s="16">
        <v>399072</v>
      </c>
      <c r="C79" s="16">
        <v>9</v>
      </c>
      <c r="D79" s="17">
        <v>0.5</v>
      </c>
    </row>
    <row r="80" spans="1:4" x14ac:dyDescent="0.2">
      <c r="A80" s="7" t="s">
        <v>28</v>
      </c>
      <c r="B80" s="16">
        <v>381201</v>
      </c>
      <c r="C80" s="16">
        <v>8</v>
      </c>
      <c r="D80" s="17">
        <v>0.4</v>
      </c>
    </row>
    <row r="81" spans="1:4" x14ac:dyDescent="0.2">
      <c r="A81" s="7" t="s">
        <v>46</v>
      </c>
      <c r="B81" s="16">
        <v>656087</v>
      </c>
      <c r="C81" s="16">
        <v>13</v>
      </c>
      <c r="D81" s="17">
        <v>0.4</v>
      </c>
    </row>
    <row r="82" spans="1:4" x14ac:dyDescent="0.2">
      <c r="A82" s="7" t="s">
        <v>49</v>
      </c>
      <c r="B82" s="16">
        <v>263854</v>
      </c>
      <c r="C82" s="16">
        <v>5</v>
      </c>
      <c r="D82" s="17">
        <v>0.4</v>
      </c>
    </row>
    <row r="83" spans="1:4" x14ac:dyDescent="0.2">
      <c r="A83" s="7" t="s">
        <v>66</v>
      </c>
      <c r="B83" s="16">
        <v>488023</v>
      </c>
      <c r="C83" s="16">
        <v>10</v>
      </c>
      <c r="D83" s="17">
        <v>0.4</v>
      </c>
    </row>
    <row r="84" spans="1:4" x14ac:dyDescent="0.2">
      <c r="A84" s="7" t="s">
        <v>74</v>
      </c>
      <c r="B84" s="16">
        <v>253910</v>
      </c>
      <c r="C84" s="16">
        <v>5</v>
      </c>
      <c r="D84" s="17">
        <v>0.4</v>
      </c>
    </row>
    <row r="85" spans="1:4" x14ac:dyDescent="0.2">
      <c r="A85" s="7" t="s">
        <v>91</v>
      </c>
      <c r="B85" s="16">
        <v>1601381</v>
      </c>
      <c r="C85" s="16">
        <v>32</v>
      </c>
      <c r="D85" s="17">
        <v>0.4</v>
      </c>
    </row>
    <row r="86" spans="1:4" x14ac:dyDescent="0.2">
      <c r="A86" s="7" t="s">
        <v>108</v>
      </c>
      <c r="B86" s="16">
        <v>312272</v>
      </c>
      <c r="C86" s="16">
        <v>6</v>
      </c>
      <c r="D86" s="17">
        <v>0.4</v>
      </c>
    </row>
    <row r="87" spans="1:4" x14ac:dyDescent="0.2">
      <c r="A87" s="7" t="s">
        <v>22</v>
      </c>
      <c r="B87" s="16">
        <v>303152</v>
      </c>
      <c r="C87" s="16">
        <v>4</v>
      </c>
      <c r="D87" s="17">
        <v>0.3</v>
      </c>
    </row>
    <row r="88" spans="1:4" x14ac:dyDescent="0.2">
      <c r="A88" s="7" t="s">
        <v>23</v>
      </c>
      <c r="B88" s="16">
        <v>383549</v>
      </c>
      <c r="C88" s="16">
        <v>6</v>
      </c>
      <c r="D88" s="17">
        <v>0.3</v>
      </c>
    </row>
    <row r="89" spans="1:4" x14ac:dyDescent="0.2">
      <c r="A89" s="7" t="s">
        <v>41</v>
      </c>
      <c r="B89" s="16">
        <v>459681</v>
      </c>
      <c r="C89" s="16">
        <v>7</v>
      </c>
      <c r="D89" s="17">
        <v>0.3</v>
      </c>
    </row>
    <row r="90" spans="1:4" x14ac:dyDescent="0.2">
      <c r="A90" s="7" t="s">
        <v>50</v>
      </c>
      <c r="B90" s="16">
        <v>851362</v>
      </c>
      <c r="C90" s="16">
        <v>14</v>
      </c>
      <c r="D90" s="17">
        <v>0.3</v>
      </c>
    </row>
    <row r="91" spans="1:4" x14ac:dyDescent="0.2">
      <c r="A91" s="7" t="s">
        <v>52</v>
      </c>
      <c r="B91" s="16">
        <v>525594</v>
      </c>
      <c r="C91" s="16">
        <v>8</v>
      </c>
      <c r="D91" s="17">
        <v>0.3</v>
      </c>
    </row>
    <row r="92" spans="1:4" x14ac:dyDescent="0.2">
      <c r="A92" s="7" t="s">
        <v>54</v>
      </c>
      <c r="B92" s="16">
        <v>254859</v>
      </c>
      <c r="C92" s="16">
        <v>4</v>
      </c>
      <c r="D92" s="17">
        <v>0.3</v>
      </c>
    </row>
    <row r="93" spans="1:4" x14ac:dyDescent="0.2">
      <c r="A93" s="7" t="s">
        <v>92</v>
      </c>
      <c r="B93" s="16">
        <v>287950</v>
      </c>
      <c r="C93" s="16">
        <v>5</v>
      </c>
      <c r="D93" s="17">
        <v>0.3</v>
      </c>
    </row>
    <row r="94" spans="1:4" x14ac:dyDescent="0.2">
      <c r="A94" s="7" t="s">
        <v>94</v>
      </c>
      <c r="B94" s="16">
        <v>248815</v>
      </c>
      <c r="C94" s="16">
        <v>4</v>
      </c>
      <c r="D94" s="17">
        <v>0.3</v>
      </c>
    </row>
    <row r="95" spans="1:4" x14ac:dyDescent="0.2">
      <c r="A95" s="7" t="s">
        <v>113</v>
      </c>
      <c r="B95" s="16">
        <v>461663</v>
      </c>
      <c r="C95" s="16">
        <v>7</v>
      </c>
      <c r="D95" s="17">
        <v>0.3</v>
      </c>
    </row>
    <row r="96" spans="1:4" x14ac:dyDescent="0.2">
      <c r="A96" s="7" t="s">
        <v>21</v>
      </c>
      <c r="B96" s="16">
        <v>359456</v>
      </c>
      <c r="C96" s="16">
        <v>4</v>
      </c>
      <c r="D96" s="17">
        <v>0.2</v>
      </c>
    </row>
    <row r="97" spans="1:4" x14ac:dyDescent="0.2">
      <c r="A97" s="7" t="s">
        <v>26</v>
      </c>
      <c r="B97" s="16">
        <v>368200</v>
      </c>
      <c r="C97" s="16">
        <v>4</v>
      </c>
      <c r="D97" s="17">
        <v>0.2</v>
      </c>
    </row>
    <row r="98" spans="1:4" x14ac:dyDescent="0.2">
      <c r="A98" s="7" t="s">
        <v>77</v>
      </c>
      <c r="B98" s="16">
        <v>493089</v>
      </c>
      <c r="C98" s="16">
        <v>5</v>
      </c>
      <c r="D98" s="17">
        <v>0.2</v>
      </c>
    </row>
    <row r="99" spans="1:4" x14ac:dyDescent="0.2">
      <c r="A99" s="7" t="s">
        <v>85</v>
      </c>
      <c r="B99" s="16">
        <v>244004</v>
      </c>
      <c r="C99" s="16">
        <v>2</v>
      </c>
      <c r="D99" s="17">
        <v>0.2</v>
      </c>
    </row>
    <row r="100" spans="1:4" x14ac:dyDescent="0.2">
      <c r="A100" s="7" t="s">
        <v>75</v>
      </c>
      <c r="B100" s="16">
        <v>250805</v>
      </c>
      <c r="C100" s="16">
        <v>1</v>
      </c>
      <c r="D100" s="17">
        <v>0.1</v>
      </c>
    </row>
    <row r="101" spans="1:4" x14ac:dyDescent="0.2">
      <c r="A101" s="7" t="s">
        <v>82</v>
      </c>
      <c r="B101" s="16">
        <v>8691599</v>
      </c>
      <c r="C101" s="16">
        <v>53</v>
      </c>
      <c r="D101" s="17">
        <v>0.1</v>
      </c>
    </row>
    <row r="102" spans="1:4" x14ac:dyDescent="0.2">
      <c r="A102" s="7" t="s">
        <v>110</v>
      </c>
      <c r="B102" s="16">
        <v>279019</v>
      </c>
      <c r="C102" s="16">
        <v>1</v>
      </c>
      <c r="D102" s="17">
        <v>0.1</v>
      </c>
    </row>
    <row r="103" spans="1:4" x14ac:dyDescent="0.2">
      <c r="C103" s="16">
        <f>SUM($C$2:$C$102)</f>
        <v>2704</v>
      </c>
      <c r="D103" s="17">
        <v>0.90890254838753393</v>
      </c>
    </row>
  </sheetData>
  <sortState ref="A3:WVL102">
    <sortCondition descending="1" ref="D3:D102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88" workbookViewId="0">
      <selection activeCell="B92" sqref="B92"/>
    </sheetView>
  </sheetViews>
  <sheetFormatPr defaultRowHeight="12.75" x14ac:dyDescent="0.2"/>
  <cols>
    <col min="1" max="1" width="21.85546875" style="35" bestFit="1" customWidth="1"/>
    <col min="2" max="2" width="11.28515625" style="13" bestFit="1" customWidth="1"/>
    <col min="3" max="3" width="10.140625" style="13" bestFit="1" customWidth="1"/>
    <col min="4" max="4" width="31.28515625" style="13" bestFit="1" customWidth="1"/>
    <col min="5" max="256" width="9.140625" style="13"/>
    <col min="257" max="257" width="41" style="13" customWidth="1"/>
    <col min="258" max="259" width="15.85546875" style="13" customWidth="1"/>
    <col min="260" max="260" width="17" style="13" customWidth="1"/>
    <col min="261" max="512" width="9.140625" style="13"/>
    <col min="513" max="513" width="41" style="13" customWidth="1"/>
    <col min="514" max="515" width="15.85546875" style="13" customWidth="1"/>
    <col min="516" max="516" width="17" style="13" customWidth="1"/>
    <col min="517" max="768" width="9.140625" style="13"/>
    <col min="769" max="769" width="41" style="13" customWidth="1"/>
    <col min="770" max="771" width="15.85546875" style="13" customWidth="1"/>
    <col min="772" max="772" width="17" style="13" customWidth="1"/>
    <col min="773" max="1024" width="9.140625" style="13"/>
    <col min="1025" max="1025" width="41" style="13" customWidth="1"/>
    <col min="1026" max="1027" width="15.85546875" style="13" customWidth="1"/>
    <col min="1028" max="1028" width="17" style="13" customWidth="1"/>
    <col min="1029" max="1280" width="9.140625" style="13"/>
    <col min="1281" max="1281" width="41" style="13" customWidth="1"/>
    <col min="1282" max="1283" width="15.85546875" style="13" customWidth="1"/>
    <col min="1284" max="1284" width="17" style="13" customWidth="1"/>
    <col min="1285" max="1536" width="9.140625" style="13"/>
    <col min="1537" max="1537" width="41" style="13" customWidth="1"/>
    <col min="1538" max="1539" width="15.85546875" style="13" customWidth="1"/>
    <col min="1540" max="1540" width="17" style="13" customWidth="1"/>
    <col min="1541" max="1792" width="9.140625" style="13"/>
    <col min="1793" max="1793" width="41" style="13" customWidth="1"/>
    <col min="1794" max="1795" width="15.85546875" style="13" customWidth="1"/>
    <col min="1796" max="1796" width="17" style="13" customWidth="1"/>
    <col min="1797" max="2048" width="9.140625" style="13"/>
    <col min="2049" max="2049" width="41" style="13" customWidth="1"/>
    <col min="2050" max="2051" width="15.85546875" style="13" customWidth="1"/>
    <col min="2052" max="2052" width="17" style="13" customWidth="1"/>
    <col min="2053" max="2304" width="9.140625" style="13"/>
    <col min="2305" max="2305" width="41" style="13" customWidth="1"/>
    <col min="2306" max="2307" width="15.85546875" style="13" customWidth="1"/>
    <col min="2308" max="2308" width="17" style="13" customWidth="1"/>
    <col min="2309" max="2560" width="9.140625" style="13"/>
    <col min="2561" max="2561" width="41" style="13" customWidth="1"/>
    <col min="2562" max="2563" width="15.85546875" style="13" customWidth="1"/>
    <col min="2564" max="2564" width="17" style="13" customWidth="1"/>
    <col min="2565" max="2816" width="9.140625" style="13"/>
    <col min="2817" max="2817" width="41" style="13" customWidth="1"/>
    <col min="2818" max="2819" width="15.85546875" style="13" customWidth="1"/>
    <col min="2820" max="2820" width="17" style="13" customWidth="1"/>
    <col min="2821" max="3072" width="9.140625" style="13"/>
    <col min="3073" max="3073" width="41" style="13" customWidth="1"/>
    <col min="3074" max="3075" width="15.85546875" style="13" customWidth="1"/>
    <col min="3076" max="3076" width="17" style="13" customWidth="1"/>
    <col min="3077" max="3328" width="9.140625" style="13"/>
    <col min="3329" max="3329" width="41" style="13" customWidth="1"/>
    <col min="3330" max="3331" width="15.85546875" style="13" customWidth="1"/>
    <col min="3332" max="3332" width="17" style="13" customWidth="1"/>
    <col min="3333" max="3584" width="9.140625" style="13"/>
    <col min="3585" max="3585" width="41" style="13" customWidth="1"/>
    <col min="3586" max="3587" width="15.85546875" style="13" customWidth="1"/>
    <col min="3588" max="3588" width="17" style="13" customWidth="1"/>
    <col min="3589" max="3840" width="9.140625" style="13"/>
    <col min="3841" max="3841" width="41" style="13" customWidth="1"/>
    <col min="3842" max="3843" width="15.85546875" style="13" customWidth="1"/>
    <col min="3844" max="3844" width="17" style="13" customWidth="1"/>
    <col min="3845" max="4096" width="9.140625" style="13"/>
    <col min="4097" max="4097" width="41" style="13" customWidth="1"/>
    <col min="4098" max="4099" width="15.85546875" style="13" customWidth="1"/>
    <col min="4100" max="4100" width="17" style="13" customWidth="1"/>
    <col min="4101" max="4352" width="9.140625" style="13"/>
    <col min="4353" max="4353" width="41" style="13" customWidth="1"/>
    <col min="4354" max="4355" width="15.85546875" style="13" customWidth="1"/>
    <col min="4356" max="4356" width="17" style="13" customWidth="1"/>
    <col min="4357" max="4608" width="9.140625" style="13"/>
    <col min="4609" max="4609" width="41" style="13" customWidth="1"/>
    <col min="4610" max="4611" width="15.85546875" style="13" customWidth="1"/>
    <col min="4612" max="4612" width="17" style="13" customWidth="1"/>
    <col min="4613" max="4864" width="9.140625" style="13"/>
    <col min="4865" max="4865" width="41" style="13" customWidth="1"/>
    <col min="4866" max="4867" width="15.85546875" style="13" customWidth="1"/>
    <col min="4868" max="4868" width="17" style="13" customWidth="1"/>
    <col min="4869" max="5120" width="9.140625" style="13"/>
    <col min="5121" max="5121" width="41" style="13" customWidth="1"/>
    <col min="5122" max="5123" width="15.85546875" style="13" customWidth="1"/>
    <col min="5124" max="5124" width="17" style="13" customWidth="1"/>
    <col min="5125" max="5376" width="9.140625" style="13"/>
    <col min="5377" max="5377" width="41" style="13" customWidth="1"/>
    <col min="5378" max="5379" width="15.85546875" style="13" customWidth="1"/>
    <col min="5380" max="5380" width="17" style="13" customWidth="1"/>
    <col min="5381" max="5632" width="9.140625" style="13"/>
    <col min="5633" max="5633" width="41" style="13" customWidth="1"/>
    <col min="5634" max="5635" width="15.85546875" style="13" customWidth="1"/>
    <col min="5636" max="5636" width="17" style="13" customWidth="1"/>
    <col min="5637" max="5888" width="9.140625" style="13"/>
    <col min="5889" max="5889" width="41" style="13" customWidth="1"/>
    <col min="5890" max="5891" width="15.85546875" style="13" customWidth="1"/>
    <col min="5892" max="5892" width="17" style="13" customWidth="1"/>
    <col min="5893" max="6144" width="9.140625" style="13"/>
    <col min="6145" max="6145" width="41" style="13" customWidth="1"/>
    <col min="6146" max="6147" width="15.85546875" style="13" customWidth="1"/>
    <col min="6148" max="6148" width="17" style="13" customWidth="1"/>
    <col min="6149" max="6400" width="9.140625" style="13"/>
    <col min="6401" max="6401" width="41" style="13" customWidth="1"/>
    <col min="6402" max="6403" width="15.85546875" style="13" customWidth="1"/>
    <col min="6404" max="6404" width="17" style="13" customWidth="1"/>
    <col min="6405" max="6656" width="9.140625" style="13"/>
    <col min="6657" max="6657" width="41" style="13" customWidth="1"/>
    <col min="6658" max="6659" width="15.85546875" style="13" customWidth="1"/>
    <col min="6660" max="6660" width="17" style="13" customWidth="1"/>
    <col min="6661" max="6912" width="9.140625" style="13"/>
    <col min="6913" max="6913" width="41" style="13" customWidth="1"/>
    <col min="6914" max="6915" width="15.85546875" style="13" customWidth="1"/>
    <col min="6916" max="6916" width="17" style="13" customWidth="1"/>
    <col min="6917" max="7168" width="9.140625" style="13"/>
    <col min="7169" max="7169" width="41" style="13" customWidth="1"/>
    <col min="7170" max="7171" width="15.85546875" style="13" customWidth="1"/>
    <col min="7172" max="7172" width="17" style="13" customWidth="1"/>
    <col min="7173" max="7424" width="9.140625" style="13"/>
    <col min="7425" max="7425" width="41" style="13" customWidth="1"/>
    <col min="7426" max="7427" width="15.85546875" style="13" customWidth="1"/>
    <col min="7428" max="7428" width="17" style="13" customWidth="1"/>
    <col min="7429" max="7680" width="9.140625" style="13"/>
    <col min="7681" max="7681" width="41" style="13" customWidth="1"/>
    <col min="7682" max="7683" width="15.85546875" style="13" customWidth="1"/>
    <col min="7684" max="7684" width="17" style="13" customWidth="1"/>
    <col min="7685" max="7936" width="9.140625" style="13"/>
    <col min="7937" max="7937" width="41" style="13" customWidth="1"/>
    <col min="7938" max="7939" width="15.85546875" style="13" customWidth="1"/>
    <col min="7940" max="7940" width="17" style="13" customWidth="1"/>
    <col min="7941" max="8192" width="9.140625" style="13"/>
    <col min="8193" max="8193" width="41" style="13" customWidth="1"/>
    <col min="8194" max="8195" width="15.85546875" style="13" customWidth="1"/>
    <col min="8196" max="8196" width="17" style="13" customWidth="1"/>
    <col min="8197" max="8448" width="9.140625" style="13"/>
    <col min="8449" max="8449" width="41" style="13" customWidth="1"/>
    <col min="8450" max="8451" width="15.85546875" style="13" customWidth="1"/>
    <col min="8452" max="8452" width="17" style="13" customWidth="1"/>
    <col min="8453" max="8704" width="9.140625" style="13"/>
    <col min="8705" max="8705" width="41" style="13" customWidth="1"/>
    <col min="8706" max="8707" width="15.85546875" style="13" customWidth="1"/>
    <col min="8708" max="8708" width="17" style="13" customWidth="1"/>
    <col min="8709" max="8960" width="9.140625" style="13"/>
    <col min="8961" max="8961" width="41" style="13" customWidth="1"/>
    <col min="8962" max="8963" width="15.85546875" style="13" customWidth="1"/>
    <col min="8964" max="8964" width="17" style="13" customWidth="1"/>
    <col min="8965" max="9216" width="9.140625" style="13"/>
    <col min="9217" max="9217" width="41" style="13" customWidth="1"/>
    <col min="9218" max="9219" width="15.85546875" style="13" customWidth="1"/>
    <col min="9220" max="9220" width="17" style="13" customWidth="1"/>
    <col min="9221" max="9472" width="9.140625" style="13"/>
    <col min="9473" max="9473" width="41" style="13" customWidth="1"/>
    <col min="9474" max="9475" width="15.85546875" style="13" customWidth="1"/>
    <col min="9476" max="9476" width="17" style="13" customWidth="1"/>
    <col min="9477" max="9728" width="9.140625" style="13"/>
    <col min="9729" max="9729" width="41" style="13" customWidth="1"/>
    <col min="9730" max="9731" width="15.85546875" style="13" customWidth="1"/>
    <col min="9732" max="9732" width="17" style="13" customWidth="1"/>
    <col min="9733" max="9984" width="9.140625" style="13"/>
    <col min="9985" max="9985" width="41" style="13" customWidth="1"/>
    <col min="9986" max="9987" width="15.85546875" style="13" customWidth="1"/>
    <col min="9988" max="9988" width="17" style="13" customWidth="1"/>
    <col min="9989" max="10240" width="9.140625" style="13"/>
    <col min="10241" max="10241" width="41" style="13" customWidth="1"/>
    <col min="10242" max="10243" width="15.85546875" style="13" customWidth="1"/>
    <col min="10244" max="10244" width="17" style="13" customWidth="1"/>
    <col min="10245" max="10496" width="9.140625" style="13"/>
    <col min="10497" max="10497" width="41" style="13" customWidth="1"/>
    <col min="10498" max="10499" width="15.85546875" style="13" customWidth="1"/>
    <col min="10500" max="10500" width="17" style="13" customWidth="1"/>
    <col min="10501" max="10752" width="9.140625" style="13"/>
    <col min="10753" max="10753" width="41" style="13" customWidth="1"/>
    <col min="10754" max="10755" width="15.85546875" style="13" customWidth="1"/>
    <col min="10756" max="10756" width="17" style="13" customWidth="1"/>
    <col min="10757" max="11008" width="9.140625" style="13"/>
    <col min="11009" max="11009" width="41" style="13" customWidth="1"/>
    <col min="11010" max="11011" width="15.85546875" style="13" customWidth="1"/>
    <col min="11012" max="11012" width="17" style="13" customWidth="1"/>
    <col min="11013" max="11264" width="9.140625" style="13"/>
    <col min="11265" max="11265" width="41" style="13" customWidth="1"/>
    <col min="11266" max="11267" width="15.85546875" style="13" customWidth="1"/>
    <col min="11268" max="11268" width="17" style="13" customWidth="1"/>
    <col min="11269" max="11520" width="9.140625" style="13"/>
    <col min="11521" max="11521" width="41" style="13" customWidth="1"/>
    <col min="11522" max="11523" width="15.85546875" style="13" customWidth="1"/>
    <col min="11524" max="11524" width="17" style="13" customWidth="1"/>
    <col min="11525" max="11776" width="9.140625" style="13"/>
    <col min="11777" max="11777" width="41" style="13" customWidth="1"/>
    <col min="11778" max="11779" width="15.85546875" style="13" customWidth="1"/>
    <col min="11780" max="11780" width="17" style="13" customWidth="1"/>
    <col min="11781" max="12032" width="9.140625" style="13"/>
    <col min="12033" max="12033" width="41" style="13" customWidth="1"/>
    <col min="12034" max="12035" width="15.85546875" style="13" customWidth="1"/>
    <col min="12036" max="12036" width="17" style="13" customWidth="1"/>
    <col min="12037" max="12288" width="9.140625" style="13"/>
    <col min="12289" max="12289" width="41" style="13" customWidth="1"/>
    <col min="12290" max="12291" width="15.85546875" style="13" customWidth="1"/>
    <col min="12292" max="12292" width="17" style="13" customWidth="1"/>
    <col min="12293" max="12544" width="9.140625" style="13"/>
    <col min="12545" max="12545" width="41" style="13" customWidth="1"/>
    <col min="12546" max="12547" width="15.85546875" style="13" customWidth="1"/>
    <col min="12548" max="12548" width="17" style="13" customWidth="1"/>
    <col min="12549" max="12800" width="9.140625" style="13"/>
    <col min="12801" max="12801" width="41" style="13" customWidth="1"/>
    <col min="12802" max="12803" width="15.85546875" style="13" customWidth="1"/>
    <col min="12804" max="12804" width="17" style="13" customWidth="1"/>
    <col min="12805" max="13056" width="9.140625" style="13"/>
    <col min="13057" max="13057" width="41" style="13" customWidth="1"/>
    <col min="13058" max="13059" width="15.85546875" style="13" customWidth="1"/>
    <col min="13060" max="13060" width="17" style="13" customWidth="1"/>
    <col min="13061" max="13312" width="9.140625" style="13"/>
    <col min="13313" max="13313" width="41" style="13" customWidth="1"/>
    <col min="13314" max="13315" width="15.85546875" style="13" customWidth="1"/>
    <col min="13316" max="13316" width="17" style="13" customWidth="1"/>
    <col min="13317" max="13568" width="9.140625" style="13"/>
    <col min="13569" max="13569" width="41" style="13" customWidth="1"/>
    <col min="13570" max="13571" width="15.85546875" style="13" customWidth="1"/>
    <col min="13572" max="13572" width="17" style="13" customWidth="1"/>
    <col min="13573" max="13824" width="9.140625" style="13"/>
    <col min="13825" max="13825" width="41" style="13" customWidth="1"/>
    <col min="13826" max="13827" width="15.85546875" style="13" customWidth="1"/>
    <col min="13828" max="13828" width="17" style="13" customWidth="1"/>
    <col min="13829" max="14080" width="9.140625" style="13"/>
    <col min="14081" max="14081" width="41" style="13" customWidth="1"/>
    <col min="14082" max="14083" width="15.85546875" style="13" customWidth="1"/>
    <col min="14084" max="14084" width="17" style="13" customWidth="1"/>
    <col min="14085" max="14336" width="9.140625" style="13"/>
    <col min="14337" max="14337" width="41" style="13" customWidth="1"/>
    <col min="14338" max="14339" width="15.85546875" style="13" customWidth="1"/>
    <col min="14340" max="14340" width="17" style="13" customWidth="1"/>
    <col min="14341" max="14592" width="9.140625" style="13"/>
    <col min="14593" max="14593" width="41" style="13" customWidth="1"/>
    <col min="14594" max="14595" width="15.85546875" style="13" customWidth="1"/>
    <col min="14596" max="14596" width="17" style="13" customWidth="1"/>
    <col min="14597" max="14848" width="9.140625" style="13"/>
    <col min="14849" max="14849" width="41" style="13" customWidth="1"/>
    <col min="14850" max="14851" width="15.85546875" style="13" customWidth="1"/>
    <col min="14852" max="14852" width="17" style="13" customWidth="1"/>
    <col min="14853" max="15104" width="9.140625" style="13"/>
    <col min="15105" max="15105" width="41" style="13" customWidth="1"/>
    <col min="15106" max="15107" width="15.85546875" style="13" customWidth="1"/>
    <col min="15108" max="15108" width="17" style="13" customWidth="1"/>
    <col min="15109" max="15360" width="9.140625" style="13"/>
    <col min="15361" max="15361" width="41" style="13" customWidth="1"/>
    <col min="15362" max="15363" width="15.85546875" style="13" customWidth="1"/>
    <col min="15364" max="15364" width="17" style="13" customWidth="1"/>
    <col min="15365" max="15616" width="9.140625" style="13"/>
    <col min="15617" max="15617" width="41" style="13" customWidth="1"/>
    <col min="15618" max="15619" width="15.85546875" style="13" customWidth="1"/>
    <col min="15620" max="15620" width="17" style="13" customWidth="1"/>
    <col min="15621" max="15872" width="9.140625" style="13"/>
    <col min="15873" max="15873" width="41" style="13" customWidth="1"/>
    <col min="15874" max="15875" width="15.85546875" style="13" customWidth="1"/>
    <col min="15876" max="15876" width="17" style="13" customWidth="1"/>
    <col min="15877" max="16128" width="9.140625" style="13"/>
    <col min="16129" max="16129" width="41" style="13" customWidth="1"/>
    <col min="16130" max="16131" width="15.85546875" style="13" customWidth="1"/>
    <col min="16132" max="16132" width="17" style="13" customWidth="1"/>
    <col min="16133" max="16384" width="9.140625" style="13"/>
  </cols>
  <sheetData>
    <row r="1" spans="1:4" x14ac:dyDescent="0.2">
      <c r="A1" s="32" t="s">
        <v>0</v>
      </c>
    </row>
    <row r="2" spans="1:4" s="6" customFormat="1" x14ac:dyDescent="0.2">
      <c r="A2" s="33" t="s">
        <v>1</v>
      </c>
      <c r="B2" s="5" t="s">
        <v>2</v>
      </c>
      <c r="C2" s="5" t="s">
        <v>124</v>
      </c>
      <c r="D2" s="5" t="s">
        <v>274</v>
      </c>
    </row>
    <row r="3" spans="1:4" x14ac:dyDescent="0.2">
      <c r="A3" s="34" t="s">
        <v>250</v>
      </c>
      <c r="B3" s="22">
        <v>304055</v>
      </c>
      <c r="C3" s="22">
        <v>320</v>
      </c>
      <c r="D3" s="41">
        <v>10.52441170183026</v>
      </c>
    </row>
    <row r="4" spans="1:4" x14ac:dyDescent="0.2">
      <c r="A4" s="34" t="s">
        <v>205</v>
      </c>
      <c r="B4" s="22">
        <v>886969</v>
      </c>
      <c r="C4" s="22">
        <v>623</v>
      </c>
      <c r="D4" s="41">
        <v>7.023920790918285</v>
      </c>
    </row>
    <row r="5" spans="1:4" x14ac:dyDescent="0.2">
      <c r="A5" s="34" t="s">
        <v>221</v>
      </c>
      <c r="B5" s="22">
        <v>415852</v>
      </c>
      <c r="C5" s="22">
        <v>284</v>
      </c>
      <c r="D5" s="41">
        <v>6.8293527504977733</v>
      </c>
    </row>
    <row r="6" spans="1:4" x14ac:dyDescent="0.2">
      <c r="A6" s="34" t="s">
        <v>178</v>
      </c>
      <c r="B6" s="22">
        <v>242617</v>
      </c>
      <c r="C6" s="22">
        <v>153</v>
      </c>
      <c r="D6" s="41">
        <v>6.3062357542958649</v>
      </c>
    </row>
    <row r="7" spans="1:4" x14ac:dyDescent="0.2">
      <c r="A7" s="34" t="s">
        <v>181</v>
      </c>
      <c r="B7" s="22">
        <v>309190</v>
      </c>
      <c r="C7" s="22">
        <v>193</v>
      </c>
      <c r="D7" s="41">
        <v>6.2421164979462462</v>
      </c>
    </row>
    <row r="8" spans="1:4" x14ac:dyDescent="0.2">
      <c r="A8" s="34" t="s">
        <v>220</v>
      </c>
      <c r="B8" s="22">
        <v>591865</v>
      </c>
      <c r="C8" s="22">
        <v>333</v>
      </c>
      <c r="D8" s="41">
        <v>5.6262830206212566</v>
      </c>
    </row>
    <row r="9" spans="1:4" x14ac:dyDescent="0.2">
      <c r="A9" s="34" t="s">
        <v>164</v>
      </c>
      <c r="B9" s="22">
        <v>303152</v>
      </c>
      <c r="C9" s="22">
        <v>169</v>
      </c>
      <c r="D9" s="41">
        <v>5.5747611759117541</v>
      </c>
    </row>
    <row r="10" spans="1:4" x14ac:dyDescent="0.2">
      <c r="A10" s="34" t="s">
        <v>198</v>
      </c>
      <c r="B10" s="22">
        <v>290567</v>
      </c>
      <c r="C10" s="22">
        <v>148</v>
      </c>
      <c r="D10" s="41">
        <v>5.093489625456435</v>
      </c>
    </row>
    <row r="11" spans="1:4" x14ac:dyDescent="0.2">
      <c r="A11" s="34" t="s">
        <v>163</v>
      </c>
      <c r="B11" s="22">
        <v>359456</v>
      </c>
      <c r="C11" s="22">
        <v>179</v>
      </c>
      <c r="D11" s="41">
        <v>4.9797471735066328</v>
      </c>
    </row>
    <row r="12" spans="1:4" x14ac:dyDescent="0.2">
      <c r="A12" s="34" t="s">
        <v>214</v>
      </c>
      <c r="B12" s="22">
        <v>769866</v>
      </c>
      <c r="C12" s="22">
        <v>372</v>
      </c>
      <c r="D12" s="41">
        <v>4.832009726367966</v>
      </c>
    </row>
    <row r="13" spans="1:4" x14ac:dyDescent="0.2">
      <c r="A13" s="34" t="s">
        <v>251</v>
      </c>
      <c r="B13" s="22">
        <v>258449</v>
      </c>
      <c r="C13" s="22">
        <v>124</v>
      </c>
      <c r="D13" s="41">
        <v>4.7978518005486581</v>
      </c>
    </row>
    <row r="14" spans="1:4" x14ac:dyDescent="0.2">
      <c r="A14" s="34" t="s">
        <v>211</v>
      </c>
      <c r="B14" s="22">
        <v>283989</v>
      </c>
      <c r="C14" s="22">
        <v>131</v>
      </c>
      <c r="D14" s="41">
        <v>4.6128547232463228</v>
      </c>
    </row>
    <row r="15" spans="1:4" x14ac:dyDescent="0.2">
      <c r="A15" s="34" t="s">
        <v>234</v>
      </c>
      <c r="B15" s="22">
        <v>309419</v>
      </c>
      <c r="C15" s="22">
        <v>133</v>
      </c>
      <c r="D15" s="41">
        <v>4.2983785740371472</v>
      </c>
    </row>
    <row r="16" spans="1:4" x14ac:dyDescent="0.2">
      <c r="A16" s="34" t="s">
        <v>231</v>
      </c>
      <c r="B16" s="22">
        <v>283852</v>
      </c>
      <c r="C16" s="22">
        <v>120</v>
      </c>
      <c r="D16" s="41">
        <v>4.2300000000000004</v>
      </c>
    </row>
    <row r="17" spans="1:4" x14ac:dyDescent="0.2">
      <c r="A17" s="34" t="s">
        <v>175</v>
      </c>
      <c r="B17" s="22">
        <v>260428</v>
      </c>
      <c r="C17" s="22">
        <v>109</v>
      </c>
      <c r="D17" s="41">
        <v>4.1854178506151412</v>
      </c>
    </row>
    <row r="18" spans="1:4" x14ac:dyDescent="0.2">
      <c r="A18" s="34" t="s">
        <v>259</v>
      </c>
      <c r="B18" s="22">
        <v>399072</v>
      </c>
      <c r="C18" s="22">
        <v>158</v>
      </c>
      <c r="D18" s="41">
        <v>3.959185309919012</v>
      </c>
    </row>
    <row r="19" spans="1:4" x14ac:dyDescent="0.2">
      <c r="A19" s="34" t="s">
        <v>210</v>
      </c>
      <c r="B19" s="22">
        <v>318319</v>
      </c>
      <c r="C19" s="22">
        <v>126</v>
      </c>
      <c r="D19" s="41">
        <v>3.9582934100697726</v>
      </c>
    </row>
    <row r="20" spans="1:4" x14ac:dyDescent="0.2">
      <c r="A20" s="34" t="s">
        <v>230</v>
      </c>
      <c r="B20" s="22">
        <v>447804</v>
      </c>
      <c r="C20" s="22">
        <v>172</v>
      </c>
      <c r="D20" s="41">
        <v>3.8409661369706387</v>
      </c>
    </row>
    <row r="21" spans="1:4" x14ac:dyDescent="0.2">
      <c r="A21" s="34" t="s">
        <v>202</v>
      </c>
      <c r="B21" s="22">
        <v>864712</v>
      </c>
      <c r="C21" s="22">
        <v>331</v>
      </c>
      <c r="D21" s="41">
        <v>3.8278640749752522</v>
      </c>
    </row>
    <row r="22" spans="1:4" x14ac:dyDescent="0.2">
      <c r="A22" s="34" t="s">
        <v>219</v>
      </c>
      <c r="B22" s="22">
        <v>449517</v>
      </c>
      <c r="C22" s="22">
        <v>172</v>
      </c>
      <c r="D22" s="41">
        <v>3.8263291488419791</v>
      </c>
    </row>
    <row r="23" spans="1:4" x14ac:dyDescent="0.2">
      <c r="A23" s="34" t="s">
        <v>193</v>
      </c>
      <c r="B23" s="22">
        <v>231808</v>
      </c>
      <c r="C23" s="22">
        <v>87</v>
      </c>
      <c r="D23" s="41">
        <v>3.7531060187741576</v>
      </c>
    </row>
    <row r="24" spans="1:4" x14ac:dyDescent="0.2">
      <c r="A24" s="34" t="s">
        <v>228</v>
      </c>
      <c r="B24" s="22">
        <v>424072</v>
      </c>
      <c r="C24" s="22">
        <v>150</v>
      </c>
      <c r="D24" s="41">
        <v>3.5371352034560166</v>
      </c>
    </row>
    <row r="25" spans="1:4" x14ac:dyDescent="0.2">
      <c r="A25" s="34" t="s">
        <v>189</v>
      </c>
      <c r="B25" s="22">
        <v>265510</v>
      </c>
      <c r="C25" s="22">
        <v>92</v>
      </c>
      <c r="D25" s="41">
        <v>3.4650295657414034</v>
      </c>
    </row>
    <row r="26" spans="1:4" x14ac:dyDescent="0.2">
      <c r="A26" s="34" t="s">
        <v>173</v>
      </c>
      <c r="B26" s="22">
        <v>225405</v>
      </c>
      <c r="C26" s="22">
        <v>78</v>
      </c>
      <c r="D26" s="41">
        <v>3.4604378784853926</v>
      </c>
    </row>
    <row r="27" spans="1:4" x14ac:dyDescent="0.2">
      <c r="A27" s="34" t="s">
        <v>223</v>
      </c>
      <c r="B27" s="22">
        <v>378952</v>
      </c>
      <c r="C27" s="22">
        <v>123</v>
      </c>
      <c r="D27" s="41">
        <v>3.2457936625219022</v>
      </c>
    </row>
    <row r="28" spans="1:4" x14ac:dyDescent="0.2">
      <c r="A28" s="34" t="s">
        <v>216</v>
      </c>
      <c r="B28" s="22">
        <v>250805</v>
      </c>
      <c r="C28" s="22">
        <v>80</v>
      </c>
      <c r="D28" s="41">
        <v>3.1897290723869141</v>
      </c>
    </row>
    <row r="29" spans="1:4" x14ac:dyDescent="0.2">
      <c r="A29" s="34" t="s">
        <v>247</v>
      </c>
      <c r="B29" s="22">
        <v>239959</v>
      </c>
      <c r="C29" s="22">
        <v>75</v>
      </c>
      <c r="D29" s="41">
        <v>3.1255339453823363</v>
      </c>
    </row>
    <row r="30" spans="1:4" x14ac:dyDescent="0.2">
      <c r="A30" s="34" t="s">
        <v>166</v>
      </c>
      <c r="B30" s="22">
        <v>227929</v>
      </c>
      <c r="C30" s="22">
        <v>71</v>
      </c>
      <c r="D30" s="41">
        <v>3.12</v>
      </c>
    </row>
    <row r="31" spans="1:4" x14ac:dyDescent="0.2">
      <c r="A31" s="34" t="s">
        <v>242</v>
      </c>
      <c r="B31" s="22">
        <v>1442472</v>
      </c>
      <c r="C31" s="22">
        <v>432</v>
      </c>
      <c r="D31" s="41">
        <v>2.9948588256825786</v>
      </c>
    </row>
    <row r="32" spans="1:4" x14ac:dyDescent="0.2">
      <c r="A32" s="34" t="s">
        <v>197</v>
      </c>
      <c r="B32" s="22">
        <v>286435</v>
      </c>
      <c r="C32" s="22">
        <v>84</v>
      </c>
      <c r="D32" s="41">
        <v>2.9326025101681008</v>
      </c>
    </row>
    <row r="33" spans="1:4" x14ac:dyDescent="0.2">
      <c r="A33" s="34" t="s">
        <v>182</v>
      </c>
      <c r="B33" s="22">
        <v>383649</v>
      </c>
      <c r="C33" s="22">
        <v>112</v>
      </c>
      <c r="D33" s="41">
        <v>2.9193351214260952</v>
      </c>
    </row>
    <row r="34" spans="1:4" x14ac:dyDescent="0.2">
      <c r="A34" s="34" t="s">
        <v>183</v>
      </c>
      <c r="B34" s="22">
        <v>459681</v>
      </c>
      <c r="C34" s="22">
        <v>133</v>
      </c>
      <c r="D34" s="41">
        <v>2.8933107959650282</v>
      </c>
    </row>
    <row r="35" spans="1:4" x14ac:dyDescent="0.2">
      <c r="A35" s="34" t="s">
        <v>203</v>
      </c>
      <c r="B35" s="22">
        <v>253395</v>
      </c>
      <c r="C35" s="22">
        <v>73</v>
      </c>
      <c r="D35" s="41">
        <v>2.8808776810907868</v>
      </c>
    </row>
    <row r="36" spans="1:4" x14ac:dyDescent="0.2">
      <c r="A36" s="34" t="s">
        <v>249</v>
      </c>
      <c r="B36" s="22">
        <v>316262</v>
      </c>
      <c r="C36" s="22">
        <v>90</v>
      </c>
      <c r="D36" s="41">
        <v>2.8457418216541979</v>
      </c>
    </row>
    <row r="37" spans="1:4" x14ac:dyDescent="0.2">
      <c r="A37" s="34" t="s">
        <v>201</v>
      </c>
      <c r="B37" s="22">
        <v>2333285</v>
      </c>
      <c r="C37" s="22">
        <v>655</v>
      </c>
      <c r="D37" s="41">
        <v>2.8072010063065593</v>
      </c>
    </row>
    <row r="38" spans="1:4" x14ac:dyDescent="0.2">
      <c r="A38" s="34" t="s">
        <v>253</v>
      </c>
      <c r="B38" s="22">
        <v>370224</v>
      </c>
      <c r="C38" s="22">
        <v>103</v>
      </c>
      <c r="D38" s="41">
        <v>2.7820994857167554</v>
      </c>
    </row>
    <row r="39" spans="1:4" x14ac:dyDescent="0.2">
      <c r="A39" s="34" t="s">
        <v>248</v>
      </c>
      <c r="B39" s="22">
        <v>687870</v>
      </c>
      <c r="C39" s="22">
        <v>190</v>
      </c>
      <c r="D39" s="41">
        <v>2.7621498248215501</v>
      </c>
    </row>
    <row r="40" spans="1:4" x14ac:dyDescent="0.2">
      <c r="A40" s="34" t="s">
        <v>252</v>
      </c>
      <c r="B40" s="22">
        <v>312272</v>
      </c>
      <c r="C40" s="22">
        <v>86</v>
      </c>
      <c r="D40" s="41">
        <v>2.7540093252036688</v>
      </c>
    </row>
    <row r="41" spans="1:4" x14ac:dyDescent="0.2">
      <c r="A41" s="34" t="s">
        <v>239</v>
      </c>
      <c r="B41" s="22">
        <v>223942</v>
      </c>
      <c r="C41" s="22">
        <v>60</v>
      </c>
      <c r="D41" s="41">
        <v>2.68</v>
      </c>
    </row>
    <row r="42" spans="1:4" x14ac:dyDescent="0.2">
      <c r="A42" s="34" t="s">
        <v>256</v>
      </c>
      <c r="B42" s="22">
        <v>419494</v>
      </c>
      <c r="C42" s="22">
        <v>110</v>
      </c>
      <c r="D42" s="41">
        <v>2.6222067538510685</v>
      </c>
    </row>
    <row r="43" spans="1:4" x14ac:dyDescent="0.2">
      <c r="A43" s="34" t="s">
        <v>169</v>
      </c>
      <c r="B43" s="22">
        <v>935806</v>
      </c>
      <c r="C43" s="22">
        <v>241</v>
      </c>
      <c r="D43" s="41">
        <v>2.5753200983964626</v>
      </c>
    </row>
    <row r="44" spans="1:4" x14ac:dyDescent="0.2">
      <c r="A44" s="34" t="s">
        <v>200</v>
      </c>
      <c r="B44" s="22">
        <v>1014211</v>
      </c>
      <c r="C44" s="22">
        <v>261</v>
      </c>
      <c r="D44" s="41">
        <v>2.5734290004742606</v>
      </c>
    </row>
    <row r="45" spans="1:4" x14ac:dyDescent="0.2">
      <c r="A45" s="34" t="s">
        <v>260</v>
      </c>
      <c r="B45" s="22">
        <v>244338</v>
      </c>
      <c r="C45" s="22">
        <v>62</v>
      </c>
      <c r="D45" s="41">
        <v>2.5374685885944879</v>
      </c>
    </row>
    <row r="46" spans="1:4" x14ac:dyDescent="0.2">
      <c r="A46" s="34" t="s">
        <v>233</v>
      </c>
      <c r="B46" s="22">
        <v>1601381</v>
      </c>
      <c r="C46" s="22">
        <v>400</v>
      </c>
      <c r="D46" s="41">
        <v>2.4978440483557627</v>
      </c>
    </row>
    <row r="47" spans="1:4" x14ac:dyDescent="0.2">
      <c r="A47" s="34" t="s">
        <v>238</v>
      </c>
      <c r="B47" s="22">
        <v>248815</v>
      </c>
      <c r="C47" s="22">
        <v>62</v>
      </c>
      <c r="D47" s="41">
        <v>2.4918111850169806</v>
      </c>
    </row>
    <row r="48" spans="1:4" x14ac:dyDescent="0.2">
      <c r="A48" s="34" t="s">
        <v>185</v>
      </c>
      <c r="B48" s="22">
        <v>332403</v>
      </c>
      <c r="C48" s="22">
        <v>82</v>
      </c>
      <c r="D48" s="41">
        <v>2.4668850762478076</v>
      </c>
    </row>
    <row r="49" spans="1:4" x14ac:dyDescent="0.2">
      <c r="A49" s="34" t="s">
        <v>191</v>
      </c>
      <c r="B49" s="22">
        <v>263854</v>
      </c>
      <c r="C49" s="22">
        <v>65</v>
      </c>
      <c r="D49" s="41">
        <v>2.4634835931992694</v>
      </c>
    </row>
    <row r="50" spans="1:4" x14ac:dyDescent="0.2">
      <c r="A50" s="34" t="s">
        <v>212</v>
      </c>
      <c r="B50" s="22">
        <v>481144</v>
      </c>
      <c r="C50" s="22">
        <v>118</v>
      </c>
      <c r="D50" s="41">
        <v>2.4524882363699847</v>
      </c>
    </row>
    <row r="51" spans="1:4" x14ac:dyDescent="0.2">
      <c r="A51" s="34" t="s">
        <v>257</v>
      </c>
      <c r="B51" s="22">
        <v>461663</v>
      </c>
      <c r="C51" s="22">
        <v>113</v>
      </c>
      <c r="D51" s="41">
        <v>2.4476728696040184</v>
      </c>
    </row>
    <row r="52" spans="1:4" x14ac:dyDescent="0.2">
      <c r="A52" s="34" t="s">
        <v>179</v>
      </c>
      <c r="B52" s="22">
        <v>2781116</v>
      </c>
      <c r="C52" s="22">
        <v>665</v>
      </c>
      <c r="D52" s="41">
        <v>2.3911264398895984</v>
      </c>
    </row>
    <row r="53" spans="1:4" x14ac:dyDescent="0.2">
      <c r="A53" s="34" t="s">
        <v>187</v>
      </c>
      <c r="B53" s="22">
        <v>699521</v>
      </c>
      <c r="C53" s="22">
        <v>167</v>
      </c>
      <c r="D53" s="41">
        <v>2.3873479137867197</v>
      </c>
    </row>
    <row r="54" spans="1:4" x14ac:dyDescent="0.2">
      <c r="A54" s="34" t="s">
        <v>240</v>
      </c>
      <c r="B54" s="22">
        <v>319466</v>
      </c>
      <c r="C54" s="22">
        <v>75</v>
      </c>
      <c r="D54" s="41">
        <v>2.35</v>
      </c>
    </row>
    <row r="55" spans="1:4" x14ac:dyDescent="0.2">
      <c r="A55" s="34" t="s">
        <v>237</v>
      </c>
      <c r="B55" s="22">
        <v>457182</v>
      </c>
      <c r="C55" s="22">
        <v>106</v>
      </c>
      <c r="D55" s="41">
        <v>2.3185514740300359</v>
      </c>
    </row>
    <row r="56" spans="1:4" x14ac:dyDescent="0.2">
      <c r="A56" s="34" t="s">
        <v>229</v>
      </c>
      <c r="B56" s="22">
        <v>665635</v>
      </c>
      <c r="C56" s="22">
        <v>154</v>
      </c>
      <c r="D56" s="41">
        <v>2.3135802654608004</v>
      </c>
    </row>
    <row r="57" spans="1:4" x14ac:dyDescent="0.2">
      <c r="A57" s="34" t="s">
        <v>204</v>
      </c>
      <c r="B57" s="22">
        <v>240260</v>
      </c>
      <c r="C57" s="22">
        <v>55</v>
      </c>
      <c r="D57" s="41">
        <v>2.2891867143927414</v>
      </c>
    </row>
    <row r="58" spans="1:4" x14ac:dyDescent="0.2">
      <c r="A58" s="34" t="s">
        <v>168</v>
      </c>
      <c r="B58" s="22">
        <v>368200</v>
      </c>
      <c r="C58" s="22">
        <v>83</v>
      </c>
      <c r="D58" s="41">
        <v>2.2542096686583379</v>
      </c>
    </row>
    <row r="59" spans="1:4" x14ac:dyDescent="0.2">
      <c r="A59" s="34" t="s">
        <v>225</v>
      </c>
      <c r="B59" s="22">
        <v>285064</v>
      </c>
      <c r="C59" s="22">
        <v>64</v>
      </c>
      <c r="D59" s="41">
        <v>2.2451098700642662</v>
      </c>
    </row>
    <row r="60" spans="1:4" x14ac:dyDescent="0.2">
      <c r="A60" s="34" t="s">
        <v>170</v>
      </c>
      <c r="B60" s="22">
        <v>381201</v>
      </c>
      <c r="C60" s="22">
        <v>85</v>
      </c>
      <c r="D60" s="41">
        <v>2.2297947801815838</v>
      </c>
    </row>
    <row r="61" spans="1:4" x14ac:dyDescent="0.2">
      <c r="A61" s="34" t="s">
        <v>165</v>
      </c>
      <c r="B61" s="22">
        <v>383549</v>
      </c>
      <c r="C61" s="22">
        <v>82</v>
      </c>
      <c r="D61" s="41">
        <v>2.1379276181139826</v>
      </c>
    </row>
    <row r="62" spans="1:4" x14ac:dyDescent="0.2">
      <c r="A62" s="34" t="s">
        <v>195</v>
      </c>
      <c r="B62" s="22">
        <v>245080</v>
      </c>
      <c r="C62" s="22">
        <v>51</v>
      </c>
      <c r="D62" s="41">
        <v>2.0809531581524401</v>
      </c>
    </row>
    <row r="63" spans="1:4" x14ac:dyDescent="0.2">
      <c r="A63" s="34" t="s">
        <v>258</v>
      </c>
      <c r="B63" s="22">
        <v>674875</v>
      </c>
      <c r="C63" s="22">
        <v>139</v>
      </c>
      <c r="D63" s="41">
        <v>2.0596406741989259</v>
      </c>
    </row>
    <row r="64" spans="1:4" x14ac:dyDescent="0.2">
      <c r="A64" s="34" t="s">
        <v>236</v>
      </c>
      <c r="B64" s="22">
        <v>637683</v>
      </c>
      <c r="C64" s="22">
        <v>127</v>
      </c>
      <c r="D64" s="41">
        <v>1.9915851606519226</v>
      </c>
    </row>
    <row r="65" spans="1:4" x14ac:dyDescent="0.2">
      <c r="A65" s="34" t="s">
        <v>255</v>
      </c>
      <c r="B65" s="22">
        <v>539162</v>
      </c>
      <c r="C65" s="22">
        <v>107</v>
      </c>
      <c r="D65" s="41">
        <v>1.9845612264959325</v>
      </c>
    </row>
    <row r="66" spans="1:4" x14ac:dyDescent="0.2">
      <c r="A66" s="34" t="s">
        <v>192</v>
      </c>
      <c r="B66" s="22">
        <v>851362</v>
      </c>
      <c r="C66" s="22">
        <v>162</v>
      </c>
      <c r="D66" s="41">
        <v>1.9028333423385118</v>
      </c>
    </row>
    <row r="67" spans="1:4" x14ac:dyDescent="0.2">
      <c r="A67" s="34" t="s">
        <v>184</v>
      </c>
      <c r="B67" s="22">
        <v>871273</v>
      </c>
      <c r="C67" s="22">
        <v>165</v>
      </c>
      <c r="D67" s="41">
        <v>1.8937807093758212</v>
      </c>
    </row>
    <row r="68" spans="1:4" x14ac:dyDescent="0.2">
      <c r="A68" s="34" t="s">
        <v>243</v>
      </c>
      <c r="B68" s="22">
        <v>1397856</v>
      </c>
      <c r="C68" s="22">
        <v>261</v>
      </c>
      <c r="D68" s="41">
        <v>1.8671451136597763</v>
      </c>
    </row>
    <row r="69" spans="1:4" x14ac:dyDescent="0.2">
      <c r="A69" s="34" t="s">
        <v>254</v>
      </c>
      <c r="B69" s="22">
        <v>279019</v>
      </c>
      <c r="C69" s="22">
        <v>52</v>
      </c>
      <c r="D69" s="41">
        <v>1.8636723663979871</v>
      </c>
    </row>
    <row r="70" spans="1:4" x14ac:dyDescent="0.2">
      <c r="A70" s="34" t="s">
        <v>206</v>
      </c>
      <c r="B70" s="22">
        <v>271566</v>
      </c>
      <c r="C70" s="22">
        <v>50</v>
      </c>
      <c r="D70" s="41">
        <v>1.8411730481724515</v>
      </c>
    </row>
    <row r="71" spans="1:4" x14ac:dyDescent="0.2">
      <c r="A71" s="34" t="s">
        <v>176</v>
      </c>
      <c r="B71" s="22">
        <v>267322</v>
      </c>
      <c r="C71" s="22">
        <v>48</v>
      </c>
      <c r="D71" s="41">
        <v>1.8</v>
      </c>
    </row>
    <row r="72" spans="1:4" x14ac:dyDescent="0.2">
      <c r="A72" s="34" t="s">
        <v>244</v>
      </c>
      <c r="B72" s="22">
        <v>871042</v>
      </c>
      <c r="C72" s="22">
        <v>151</v>
      </c>
      <c r="D72" s="41">
        <v>1.7335559020116136</v>
      </c>
    </row>
    <row r="73" spans="1:4" x14ac:dyDescent="0.2">
      <c r="A73" s="34" t="s">
        <v>246</v>
      </c>
      <c r="B73" s="22">
        <v>341747</v>
      </c>
      <c r="C73" s="22">
        <v>59</v>
      </c>
      <c r="D73" s="41">
        <v>1.7264233482664075</v>
      </c>
    </row>
    <row r="74" spans="1:4" x14ac:dyDescent="0.2">
      <c r="A74" s="34" t="s">
        <v>222</v>
      </c>
      <c r="B74" s="22">
        <v>672371</v>
      </c>
      <c r="C74" s="22">
        <v>115</v>
      </c>
      <c r="D74" s="41">
        <v>1.7103652596557555</v>
      </c>
    </row>
    <row r="75" spans="1:4" x14ac:dyDescent="0.2">
      <c r="A75" s="34" t="s">
        <v>196</v>
      </c>
      <c r="B75" s="22">
        <v>247440</v>
      </c>
      <c r="C75" s="22">
        <v>42</v>
      </c>
      <c r="D75" s="41">
        <v>1.6973811833171679</v>
      </c>
    </row>
    <row r="76" spans="1:4" x14ac:dyDescent="0.2">
      <c r="A76" s="34" t="s">
        <v>241</v>
      </c>
      <c r="B76" s="22">
        <v>494322</v>
      </c>
      <c r="C76" s="22">
        <v>83</v>
      </c>
      <c r="D76" s="41">
        <v>1.6790674904212233</v>
      </c>
    </row>
    <row r="77" spans="1:4" x14ac:dyDescent="0.2">
      <c r="A77" s="34" t="s">
        <v>232</v>
      </c>
      <c r="B77" s="22">
        <v>1587761</v>
      </c>
      <c r="C77" s="22">
        <v>262</v>
      </c>
      <c r="D77" s="41">
        <v>1.6501224050722998</v>
      </c>
    </row>
    <row r="78" spans="1:4" x14ac:dyDescent="0.2">
      <c r="A78" s="34" t="s">
        <v>162</v>
      </c>
      <c r="B78" s="22">
        <v>567516</v>
      </c>
      <c r="C78" s="22">
        <v>92</v>
      </c>
      <c r="D78" s="41">
        <v>1.6210996694366324</v>
      </c>
    </row>
    <row r="79" spans="1:4" x14ac:dyDescent="0.2">
      <c r="A79" s="34" t="s">
        <v>180</v>
      </c>
      <c r="B79" s="22">
        <v>269552</v>
      </c>
      <c r="C79" s="22">
        <v>42</v>
      </c>
      <c r="D79" s="41">
        <v>1.5581409152964918</v>
      </c>
    </row>
    <row r="80" spans="1:4" x14ac:dyDescent="0.2">
      <c r="A80" s="34" t="s">
        <v>215</v>
      </c>
      <c r="B80" s="22">
        <v>253910</v>
      </c>
      <c r="C80" s="22">
        <v>38</v>
      </c>
      <c r="D80" s="41">
        <v>1.4965932810838487</v>
      </c>
    </row>
    <row r="81" spans="1:4" x14ac:dyDescent="0.2">
      <c r="A81" s="34" t="s">
        <v>207</v>
      </c>
      <c r="B81" s="22">
        <v>488023</v>
      </c>
      <c r="C81" s="22">
        <v>73</v>
      </c>
      <c r="D81" s="41">
        <v>1.4958311391061485</v>
      </c>
    </row>
    <row r="82" spans="1:4" x14ac:dyDescent="0.2">
      <c r="A82" s="34" t="s">
        <v>235</v>
      </c>
      <c r="B82" s="22">
        <v>287950</v>
      </c>
      <c r="C82" s="22">
        <v>39</v>
      </c>
      <c r="D82" s="41">
        <v>1.3544018058690743</v>
      </c>
    </row>
    <row r="83" spans="1:4" x14ac:dyDescent="0.2">
      <c r="A83" s="34" t="s">
        <v>190</v>
      </c>
      <c r="B83" s="22">
        <v>693738</v>
      </c>
      <c r="C83" s="22">
        <v>93</v>
      </c>
      <c r="D83" s="41">
        <v>1.3405637286699013</v>
      </c>
    </row>
    <row r="84" spans="1:4" x14ac:dyDescent="0.2">
      <c r="A84" s="34" t="s">
        <v>209</v>
      </c>
      <c r="B84" s="22">
        <v>642798</v>
      </c>
      <c r="C84" s="22">
        <v>86</v>
      </c>
      <c r="D84" s="41">
        <v>1.3379008646573263</v>
      </c>
    </row>
    <row r="85" spans="1:4" x14ac:dyDescent="0.2">
      <c r="A85" s="34" t="s">
        <v>213</v>
      </c>
      <c r="B85" s="22">
        <v>3986442</v>
      </c>
      <c r="C85" s="22">
        <v>525</v>
      </c>
      <c r="D85" s="41">
        <v>1.3169638489660704</v>
      </c>
    </row>
    <row r="86" spans="1:4" x14ac:dyDescent="0.2">
      <c r="A86" s="34" t="s">
        <v>174</v>
      </c>
      <c r="B86" s="22">
        <v>661977</v>
      </c>
      <c r="C86" s="22">
        <v>86</v>
      </c>
      <c r="D86" s="41">
        <v>1.2991387918311361</v>
      </c>
    </row>
    <row r="87" spans="1:4" x14ac:dyDescent="0.2">
      <c r="A87" s="34" t="s">
        <v>186</v>
      </c>
      <c r="B87" s="22">
        <v>1323651</v>
      </c>
      <c r="C87" s="22">
        <v>169</v>
      </c>
      <c r="D87" s="41">
        <v>1.2767715961382569</v>
      </c>
    </row>
    <row r="88" spans="1:4" x14ac:dyDescent="0.2">
      <c r="A88" s="34" t="s">
        <v>172</v>
      </c>
      <c r="B88" s="22">
        <v>230559</v>
      </c>
      <c r="C88" s="22">
        <v>29</v>
      </c>
      <c r="D88" s="41">
        <v>1.2578125338850359</v>
      </c>
    </row>
    <row r="89" spans="1:4" x14ac:dyDescent="0.2">
      <c r="A89" s="34" t="s">
        <v>227</v>
      </c>
      <c r="B89" s="22">
        <v>244004</v>
      </c>
      <c r="C89" s="22">
        <v>25</v>
      </c>
      <c r="D89" s="41">
        <v>1.0245733676497106</v>
      </c>
    </row>
    <row r="90" spans="1:4" x14ac:dyDescent="0.2">
      <c r="A90" s="34" t="s">
        <v>199</v>
      </c>
      <c r="B90" s="22">
        <v>234049</v>
      </c>
      <c r="C90" s="22">
        <v>23</v>
      </c>
      <c r="D90" s="41">
        <v>0.982700203803477</v>
      </c>
    </row>
    <row r="91" spans="1:4" x14ac:dyDescent="0.2">
      <c r="A91" s="34" t="s">
        <v>208</v>
      </c>
      <c r="B91" s="22">
        <v>264978</v>
      </c>
      <c r="C91" s="22">
        <v>26</v>
      </c>
      <c r="D91" s="41">
        <v>0.98121353470854178</v>
      </c>
    </row>
    <row r="92" spans="1:4" x14ac:dyDescent="0.2">
      <c r="A92" s="34" t="s">
        <v>263</v>
      </c>
      <c r="B92" s="16">
        <v>254859</v>
      </c>
      <c r="C92" s="22">
        <v>26</v>
      </c>
      <c r="D92" s="41">
        <f>C92/(B92/10000)</f>
        <v>1.0201719382089705</v>
      </c>
    </row>
    <row r="93" spans="1:4" x14ac:dyDescent="0.2">
      <c r="A93" s="34" t="s">
        <v>194</v>
      </c>
      <c r="B93" s="22">
        <v>525594</v>
      </c>
      <c r="C93" s="22">
        <v>48</v>
      </c>
      <c r="D93" s="41">
        <v>0.91</v>
      </c>
    </row>
    <row r="94" spans="1:4" x14ac:dyDescent="0.2">
      <c r="A94" s="34" t="s">
        <v>217</v>
      </c>
      <c r="B94" s="22">
        <v>668228</v>
      </c>
      <c r="C94" s="22">
        <v>59</v>
      </c>
      <c r="D94" s="41">
        <v>0.88293217285118253</v>
      </c>
    </row>
    <row r="95" spans="1:4" x14ac:dyDescent="0.2">
      <c r="A95" s="34" t="s">
        <v>224</v>
      </c>
      <c r="B95" s="22">
        <v>8691599</v>
      </c>
      <c r="C95" s="22">
        <v>707</v>
      </c>
      <c r="D95" s="41">
        <v>0.81342915152896489</v>
      </c>
    </row>
    <row r="96" spans="1:4" x14ac:dyDescent="0.2">
      <c r="A96" s="34" t="s">
        <v>245</v>
      </c>
      <c r="B96" s="22">
        <v>1042940</v>
      </c>
      <c r="C96" s="22">
        <v>73</v>
      </c>
      <c r="D96" s="41">
        <v>0.69994438798013314</v>
      </c>
    </row>
    <row r="97" spans="1:4" x14ac:dyDescent="0.2">
      <c r="A97" s="34" t="s">
        <v>226</v>
      </c>
      <c r="B97" s="22">
        <v>248958</v>
      </c>
      <c r="C97" s="22">
        <v>16</v>
      </c>
      <c r="D97" s="41">
        <v>0.64267868475807166</v>
      </c>
    </row>
    <row r="98" spans="1:4" x14ac:dyDescent="0.2">
      <c r="A98" s="34" t="s">
        <v>218</v>
      </c>
      <c r="B98" s="22">
        <v>493089</v>
      </c>
      <c r="C98" s="22">
        <v>31</v>
      </c>
      <c r="D98" s="41">
        <v>0.62868974972063862</v>
      </c>
    </row>
    <row r="99" spans="1:4" x14ac:dyDescent="0.2">
      <c r="A99" s="34" t="s">
        <v>171</v>
      </c>
      <c r="B99" s="22">
        <v>620488</v>
      </c>
      <c r="C99" s="22">
        <v>38</v>
      </c>
      <c r="D99" s="41">
        <v>0.61242119106251858</v>
      </c>
    </row>
    <row r="100" spans="1:4" x14ac:dyDescent="0.2">
      <c r="A100" s="34" t="s">
        <v>167</v>
      </c>
      <c r="B100" s="22">
        <v>464043</v>
      </c>
      <c r="C100" s="22">
        <v>28</v>
      </c>
      <c r="D100" s="41">
        <v>0.6033923580357855</v>
      </c>
    </row>
    <row r="101" spans="1:4" x14ac:dyDescent="0.2">
      <c r="A101" s="34" t="s">
        <v>177</v>
      </c>
      <c r="B101" s="22">
        <v>1063054</v>
      </c>
      <c r="C101" s="22">
        <v>63</v>
      </c>
      <c r="D101" s="41">
        <v>0.59263217108444155</v>
      </c>
    </row>
    <row r="102" spans="1:4" x14ac:dyDescent="0.2">
      <c r="A102" s="34" t="s">
        <v>188</v>
      </c>
      <c r="B102" s="22">
        <v>656087</v>
      </c>
      <c r="C102" s="22">
        <v>31</v>
      </c>
      <c r="D102" s="41">
        <v>0.4724983119616758</v>
      </c>
    </row>
    <row r="103" spans="1:4" x14ac:dyDescent="0.2">
      <c r="C103" s="8">
        <f>SUM($C$2:$C$102)</f>
        <v>14514</v>
      </c>
      <c r="D103" s="8">
        <v>24.643939375277139</v>
      </c>
    </row>
  </sheetData>
  <sortState ref="A3:D101">
    <sortCondition descending="1" ref="D3:D101"/>
  </sortState>
  <conditionalFormatting sqref="A1:XFD2 A103:XFD1048576 E3:XFD91 C92:XFD102 A3:A102">
    <cfRule type="containsText" dxfId="8" priority="4" operator="containsText" text=" IN">
      <formula>NOT(ISERROR(SEARCH(" IN",A1)))</formula>
    </cfRule>
  </conditionalFormatting>
  <conditionalFormatting sqref="B3:B91 B93:B102">
    <cfRule type="containsText" dxfId="7" priority="3" operator="containsText" text=" IN">
      <formula>NOT(ISERROR(SEARCH(" IN",B3)))</formula>
    </cfRule>
  </conditionalFormatting>
  <conditionalFormatting sqref="C3:D91">
    <cfRule type="containsText" dxfId="6" priority="2" operator="containsText" text=" IN">
      <formula>NOT(ISERROR(SEARCH(" IN",C3)))</formula>
    </cfRule>
  </conditionalFormatting>
  <conditionalFormatting sqref="B92">
    <cfRule type="containsText" dxfId="5" priority="1" operator="containsText" text=" IN">
      <formula>NOT(ISERROR(SEARCH(" IN",B92)))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sqref="A1:XFD1048576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1" style="13" bestFit="1" customWidth="1"/>
    <col min="4" max="4" width="32.140625" style="13" bestFit="1" customWidth="1"/>
    <col min="5" max="256" width="9.140625" style="13"/>
    <col min="257" max="257" width="21.85546875" style="13" bestFit="1" customWidth="1"/>
    <col min="258" max="258" width="11.28515625" style="13" bestFit="1" customWidth="1"/>
    <col min="259" max="259" width="11" style="13" bestFit="1" customWidth="1"/>
    <col min="260" max="260" width="32.140625" style="13" bestFit="1" customWidth="1"/>
    <col min="261" max="512" width="9.140625" style="13"/>
    <col min="513" max="513" width="21.85546875" style="13" bestFit="1" customWidth="1"/>
    <col min="514" max="514" width="11.28515625" style="13" bestFit="1" customWidth="1"/>
    <col min="515" max="515" width="11" style="13" bestFit="1" customWidth="1"/>
    <col min="516" max="516" width="32.140625" style="13" bestFit="1" customWidth="1"/>
    <col min="517" max="768" width="9.140625" style="13"/>
    <col min="769" max="769" width="21.85546875" style="13" bestFit="1" customWidth="1"/>
    <col min="770" max="770" width="11.28515625" style="13" bestFit="1" customWidth="1"/>
    <col min="771" max="771" width="11" style="13" bestFit="1" customWidth="1"/>
    <col min="772" max="772" width="32.140625" style="13" bestFit="1" customWidth="1"/>
    <col min="773" max="1024" width="9.140625" style="13"/>
    <col min="1025" max="1025" width="21.85546875" style="13" bestFit="1" customWidth="1"/>
    <col min="1026" max="1026" width="11.28515625" style="13" bestFit="1" customWidth="1"/>
    <col min="1027" max="1027" width="11" style="13" bestFit="1" customWidth="1"/>
    <col min="1028" max="1028" width="32.140625" style="13" bestFit="1" customWidth="1"/>
    <col min="1029" max="1280" width="9.140625" style="13"/>
    <col min="1281" max="1281" width="21.85546875" style="13" bestFit="1" customWidth="1"/>
    <col min="1282" max="1282" width="11.28515625" style="13" bestFit="1" customWidth="1"/>
    <col min="1283" max="1283" width="11" style="13" bestFit="1" customWidth="1"/>
    <col min="1284" max="1284" width="32.140625" style="13" bestFit="1" customWidth="1"/>
    <col min="1285" max="1536" width="9.140625" style="13"/>
    <col min="1537" max="1537" width="21.85546875" style="13" bestFit="1" customWidth="1"/>
    <col min="1538" max="1538" width="11.28515625" style="13" bestFit="1" customWidth="1"/>
    <col min="1539" max="1539" width="11" style="13" bestFit="1" customWidth="1"/>
    <col min="1540" max="1540" width="32.140625" style="13" bestFit="1" customWidth="1"/>
    <col min="1541" max="1792" width="9.140625" style="13"/>
    <col min="1793" max="1793" width="21.85546875" style="13" bestFit="1" customWidth="1"/>
    <col min="1794" max="1794" width="11.28515625" style="13" bestFit="1" customWidth="1"/>
    <col min="1795" max="1795" width="11" style="13" bestFit="1" customWidth="1"/>
    <col min="1796" max="1796" width="32.140625" style="13" bestFit="1" customWidth="1"/>
    <col min="1797" max="2048" width="9.140625" style="13"/>
    <col min="2049" max="2049" width="21.85546875" style="13" bestFit="1" customWidth="1"/>
    <col min="2050" max="2050" width="11.28515625" style="13" bestFit="1" customWidth="1"/>
    <col min="2051" max="2051" width="11" style="13" bestFit="1" customWidth="1"/>
    <col min="2052" max="2052" width="32.140625" style="13" bestFit="1" customWidth="1"/>
    <col min="2053" max="2304" width="9.140625" style="13"/>
    <col min="2305" max="2305" width="21.85546875" style="13" bestFit="1" customWidth="1"/>
    <col min="2306" max="2306" width="11.28515625" style="13" bestFit="1" customWidth="1"/>
    <col min="2307" max="2307" width="11" style="13" bestFit="1" customWidth="1"/>
    <col min="2308" max="2308" width="32.140625" style="13" bestFit="1" customWidth="1"/>
    <col min="2309" max="2560" width="9.140625" style="13"/>
    <col min="2561" max="2561" width="21.85546875" style="13" bestFit="1" customWidth="1"/>
    <col min="2562" max="2562" width="11.28515625" style="13" bestFit="1" customWidth="1"/>
    <col min="2563" max="2563" width="11" style="13" bestFit="1" customWidth="1"/>
    <col min="2564" max="2564" width="32.140625" style="13" bestFit="1" customWidth="1"/>
    <col min="2565" max="2816" width="9.140625" style="13"/>
    <col min="2817" max="2817" width="21.85546875" style="13" bestFit="1" customWidth="1"/>
    <col min="2818" max="2818" width="11.28515625" style="13" bestFit="1" customWidth="1"/>
    <col min="2819" max="2819" width="11" style="13" bestFit="1" customWidth="1"/>
    <col min="2820" max="2820" width="32.140625" style="13" bestFit="1" customWidth="1"/>
    <col min="2821" max="3072" width="9.140625" style="13"/>
    <col min="3073" max="3073" width="21.85546875" style="13" bestFit="1" customWidth="1"/>
    <col min="3074" max="3074" width="11.28515625" style="13" bestFit="1" customWidth="1"/>
    <col min="3075" max="3075" width="11" style="13" bestFit="1" customWidth="1"/>
    <col min="3076" max="3076" width="32.140625" style="13" bestFit="1" customWidth="1"/>
    <col min="3077" max="3328" width="9.140625" style="13"/>
    <col min="3329" max="3329" width="21.85546875" style="13" bestFit="1" customWidth="1"/>
    <col min="3330" max="3330" width="11.28515625" style="13" bestFit="1" customWidth="1"/>
    <col min="3331" max="3331" width="11" style="13" bestFit="1" customWidth="1"/>
    <col min="3332" max="3332" width="32.140625" style="13" bestFit="1" customWidth="1"/>
    <col min="3333" max="3584" width="9.140625" style="13"/>
    <col min="3585" max="3585" width="21.85546875" style="13" bestFit="1" customWidth="1"/>
    <col min="3586" max="3586" width="11.28515625" style="13" bestFit="1" customWidth="1"/>
    <col min="3587" max="3587" width="11" style="13" bestFit="1" customWidth="1"/>
    <col min="3588" max="3588" width="32.140625" style="13" bestFit="1" customWidth="1"/>
    <col min="3589" max="3840" width="9.140625" style="13"/>
    <col min="3841" max="3841" width="21.85546875" style="13" bestFit="1" customWidth="1"/>
    <col min="3842" max="3842" width="11.28515625" style="13" bestFit="1" customWidth="1"/>
    <col min="3843" max="3843" width="11" style="13" bestFit="1" customWidth="1"/>
    <col min="3844" max="3844" width="32.140625" style="13" bestFit="1" customWidth="1"/>
    <col min="3845" max="4096" width="9.140625" style="13"/>
    <col min="4097" max="4097" width="21.85546875" style="13" bestFit="1" customWidth="1"/>
    <col min="4098" max="4098" width="11.28515625" style="13" bestFit="1" customWidth="1"/>
    <col min="4099" max="4099" width="11" style="13" bestFit="1" customWidth="1"/>
    <col min="4100" max="4100" width="32.140625" style="13" bestFit="1" customWidth="1"/>
    <col min="4101" max="4352" width="9.140625" style="13"/>
    <col min="4353" max="4353" width="21.85546875" style="13" bestFit="1" customWidth="1"/>
    <col min="4354" max="4354" width="11.28515625" style="13" bestFit="1" customWidth="1"/>
    <col min="4355" max="4355" width="11" style="13" bestFit="1" customWidth="1"/>
    <col min="4356" max="4356" width="32.140625" style="13" bestFit="1" customWidth="1"/>
    <col min="4357" max="4608" width="9.140625" style="13"/>
    <col min="4609" max="4609" width="21.85546875" style="13" bestFit="1" customWidth="1"/>
    <col min="4610" max="4610" width="11.28515625" style="13" bestFit="1" customWidth="1"/>
    <col min="4611" max="4611" width="11" style="13" bestFit="1" customWidth="1"/>
    <col min="4612" max="4612" width="32.140625" style="13" bestFit="1" customWidth="1"/>
    <col min="4613" max="4864" width="9.140625" style="13"/>
    <col min="4865" max="4865" width="21.85546875" style="13" bestFit="1" customWidth="1"/>
    <col min="4866" max="4866" width="11.28515625" style="13" bestFit="1" customWidth="1"/>
    <col min="4867" max="4867" width="11" style="13" bestFit="1" customWidth="1"/>
    <col min="4868" max="4868" width="32.140625" style="13" bestFit="1" customWidth="1"/>
    <col min="4869" max="5120" width="9.140625" style="13"/>
    <col min="5121" max="5121" width="21.85546875" style="13" bestFit="1" customWidth="1"/>
    <col min="5122" max="5122" width="11.28515625" style="13" bestFit="1" customWidth="1"/>
    <col min="5123" max="5123" width="11" style="13" bestFit="1" customWidth="1"/>
    <col min="5124" max="5124" width="32.140625" style="13" bestFit="1" customWidth="1"/>
    <col min="5125" max="5376" width="9.140625" style="13"/>
    <col min="5377" max="5377" width="21.85546875" style="13" bestFit="1" customWidth="1"/>
    <col min="5378" max="5378" width="11.28515625" style="13" bestFit="1" customWidth="1"/>
    <col min="5379" max="5379" width="11" style="13" bestFit="1" customWidth="1"/>
    <col min="5380" max="5380" width="32.140625" style="13" bestFit="1" customWidth="1"/>
    <col min="5381" max="5632" width="9.140625" style="13"/>
    <col min="5633" max="5633" width="21.85546875" style="13" bestFit="1" customWidth="1"/>
    <col min="5634" max="5634" width="11.28515625" style="13" bestFit="1" customWidth="1"/>
    <col min="5635" max="5635" width="11" style="13" bestFit="1" customWidth="1"/>
    <col min="5636" max="5636" width="32.140625" style="13" bestFit="1" customWidth="1"/>
    <col min="5637" max="5888" width="9.140625" style="13"/>
    <col min="5889" max="5889" width="21.85546875" style="13" bestFit="1" customWidth="1"/>
    <col min="5890" max="5890" width="11.28515625" style="13" bestFit="1" customWidth="1"/>
    <col min="5891" max="5891" width="11" style="13" bestFit="1" customWidth="1"/>
    <col min="5892" max="5892" width="32.140625" style="13" bestFit="1" customWidth="1"/>
    <col min="5893" max="6144" width="9.140625" style="13"/>
    <col min="6145" max="6145" width="21.85546875" style="13" bestFit="1" customWidth="1"/>
    <col min="6146" max="6146" width="11.28515625" style="13" bestFit="1" customWidth="1"/>
    <col min="6147" max="6147" width="11" style="13" bestFit="1" customWidth="1"/>
    <col min="6148" max="6148" width="32.140625" style="13" bestFit="1" customWidth="1"/>
    <col min="6149" max="6400" width="9.140625" style="13"/>
    <col min="6401" max="6401" width="21.85546875" style="13" bestFit="1" customWidth="1"/>
    <col min="6402" max="6402" width="11.28515625" style="13" bestFit="1" customWidth="1"/>
    <col min="6403" max="6403" width="11" style="13" bestFit="1" customWidth="1"/>
    <col min="6404" max="6404" width="32.140625" style="13" bestFit="1" customWidth="1"/>
    <col min="6405" max="6656" width="9.140625" style="13"/>
    <col min="6657" max="6657" width="21.85546875" style="13" bestFit="1" customWidth="1"/>
    <col min="6658" max="6658" width="11.28515625" style="13" bestFit="1" customWidth="1"/>
    <col min="6659" max="6659" width="11" style="13" bestFit="1" customWidth="1"/>
    <col min="6660" max="6660" width="32.140625" style="13" bestFit="1" customWidth="1"/>
    <col min="6661" max="6912" width="9.140625" style="13"/>
    <col min="6913" max="6913" width="21.85546875" style="13" bestFit="1" customWidth="1"/>
    <col min="6914" max="6914" width="11.28515625" style="13" bestFit="1" customWidth="1"/>
    <col min="6915" max="6915" width="11" style="13" bestFit="1" customWidth="1"/>
    <col min="6916" max="6916" width="32.140625" style="13" bestFit="1" customWidth="1"/>
    <col min="6917" max="7168" width="9.140625" style="13"/>
    <col min="7169" max="7169" width="21.85546875" style="13" bestFit="1" customWidth="1"/>
    <col min="7170" max="7170" width="11.28515625" style="13" bestFit="1" customWidth="1"/>
    <col min="7171" max="7171" width="11" style="13" bestFit="1" customWidth="1"/>
    <col min="7172" max="7172" width="32.140625" style="13" bestFit="1" customWidth="1"/>
    <col min="7173" max="7424" width="9.140625" style="13"/>
    <col min="7425" max="7425" width="21.85546875" style="13" bestFit="1" customWidth="1"/>
    <col min="7426" max="7426" width="11.28515625" style="13" bestFit="1" customWidth="1"/>
    <col min="7427" max="7427" width="11" style="13" bestFit="1" customWidth="1"/>
    <col min="7428" max="7428" width="32.140625" style="13" bestFit="1" customWidth="1"/>
    <col min="7429" max="7680" width="9.140625" style="13"/>
    <col min="7681" max="7681" width="21.85546875" style="13" bestFit="1" customWidth="1"/>
    <col min="7682" max="7682" width="11.28515625" style="13" bestFit="1" customWidth="1"/>
    <col min="7683" max="7683" width="11" style="13" bestFit="1" customWidth="1"/>
    <col min="7684" max="7684" width="32.140625" style="13" bestFit="1" customWidth="1"/>
    <col min="7685" max="7936" width="9.140625" style="13"/>
    <col min="7937" max="7937" width="21.85546875" style="13" bestFit="1" customWidth="1"/>
    <col min="7938" max="7938" width="11.28515625" style="13" bestFit="1" customWidth="1"/>
    <col min="7939" max="7939" width="11" style="13" bestFit="1" customWidth="1"/>
    <col min="7940" max="7940" width="32.140625" style="13" bestFit="1" customWidth="1"/>
    <col min="7941" max="8192" width="9.140625" style="13"/>
    <col min="8193" max="8193" width="21.85546875" style="13" bestFit="1" customWidth="1"/>
    <col min="8194" max="8194" width="11.28515625" style="13" bestFit="1" customWidth="1"/>
    <col min="8195" max="8195" width="11" style="13" bestFit="1" customWidth="1"/>
    <col min="8196" max="8196" width="32.140625" style="13" bestFit="1" customWidth="1"/>
    <col min="8197" max="8448" width="9.140625" style="13"/>
    <col min="8449" max="8449" width="21.85546875" style="13" bestFit="1" customWidth="1"/>
    <col min="8450" max="8450" width="11.28515625" style="13" bestFit="1" customWidth="1"/>
    <col min="8451" max="8451" width="11" style="13" bestFit="1" customWidth="1"/>
    <col min="8452" max="8452" width="32.140625" style="13" bestFit="1" customWidth="1"/>
    <col min="8453" max="8704" width="9.140625" style="13"/>
    <col min="8705" max="8705" width="21.85546875" style="13" bestFit="1" customWidth="1"/>
    <col min="8706" max="8706" width="11.28515625" style="13" bestFit="1" customWidth="1"/>
    <col min="8707" max="8707" width="11" style="13" bestFit="1" customWidth="1"/>
    <col min="8708" max="8708" width="32.140625" style="13" bestFit="1" customWidth="1"/>
    <col min="8709" max="8960" width="9.140625" style="13"/>
    <col min="8961" max="8961" width="21.85546875" style="13" bestFit="1" customWidth="1"/>
    <col min="8962" max="8962" width="11.28515625" style="13" bestFit="1" customWidth="1"/>
    <col min="8963" max="8963" width="11" style="13" bestFit="1" customWidth="1"/>
    <col min="8964" max="8964" width="32.140625" style="13" bestFit="1" customWidth="1"/>
    <col min="8965" max="9216" width="9.140625" style="13"/>
    <col min="9217" max="9217" width="21.85546875" style="13" bestFit="1" customWidth="1"/>
    <col min="9218" max="9218" width="11.28515625" style="13" bestFit="1" customWidth="1"/>
    <col min="9219" max="9219" width="11" style="13" bestFit="1" customWidth="1"/>
    <col min="9220" max="9220" width="32.140625" style="13" bestFit="1" customWidth="1"/>
    <col min="9221" max="9472" width="9.140625" style="13"/>
    <col min="9473" max="9473" width="21.85546875" style="13" bestFit="1" customWidth="1"/>
    <col min="9474" max="9474" width="11.28515625" style="13" bestFit="1" customWidth="1"/>
    <col min="9475" max="9475" width="11" style="13" bestFit="1" customWidth="1"/>
    <col min="9476" max="9476" width="32.140625" style="13" bestFit="1" customWidth="1"/>
    <col min="9477" max="9728" width="9.140625" style="13"/>
    <col min="9729" max="9729" width="21.85546875" style="13" bestFit="1" customWidth="1"/>
    <col min="9730" max="9730" width="11.28515625" style="13" bestFit="1" customWidth="1"/>
    <col min="9731" max="9731" width="11" style="13" bestFit="1" customWidth="1"/>
    <col min="9732" max="9732" width="32.140625" style="13" bestFit="1" customWidth="1"/>
    <col min="9733" max="9984" width="9.140625" style="13"/>
    <col min="9985" max="9985" width="21.85546875" style="13" bestFit="1" customWidth="1"/>
    <col min="9986" max="9986" width="11.28515625" style="13" bestFit="1" customWidth="1"/>
    <col min="9987" max="9987" width="11" style="13" bestFit="1" customWidth="1"/>
    <col min="9988" max="9988" width="32.140625" style="13" bestFit="1" customWidth="1"/>
    <col min="9989" max="10240" width="9.140625" style="13"/>
    <col min="10241" max="10241" width="21.85546875" style="13" bestFit="1" customWidth="1"/>
    <col min="10242" max="10242" width="11.28515625" style="13" bestFit="1" customWidth="1"/>
    <col min="10243" max="10243" width="11" style="13" bestFit="1" customWidth="1"/>
    <col min="10244" max="10244" width="32.140625" style="13" bestFit="1" customWidth="1"/>
    <col min="10245" max="10496" width="9.140625" style="13"/>
    <col min="10497" max="10497" width="21.85546875" style="13" bestFit="1" customWidth="1"/>
    <col min="10498" max="10498" width="11.28515625" style="13" bestFit="1" customWidth="1"/>
    <col min="10499" max="10499" width="11" style="13" bestFit="1" customWidth="1"/>
    <col min="10500" max="10500" width="32.140625" style="13" bestFit="1" customWidth="1"/>
    <col min="10501" max="10752" width="9.140625" style="13"/>
    <col min="10753" max="10753" width="21.85546875" style="13" bestFit="1" customWidth="1"/>
    <col min="10754" max="10754" width="11.28515625" style="13" bestFit="1" customWidth="1"/>
    <col min="10755" max="10755" width="11" style="13" bestFit="1" customWidth="1"/>
    <col min="10756" max="10756" width="32.140625" style="13" bestFit="1" customWidth="1"/>
    <col min="10757" max="11008" width="9.140625" style="13"/>
    <col min="11009" max="11009" width="21.85546875" style="13" bestFit="1" customWidth="1"/>
    <col min="11010" max="11010" width="11.28515625" style="13" bestFit="1" customWidth="1"/>
    <col min="11011" max="11011" width="11" style="13" bestFit="1" customWidth="1"/>
    <col min="11012" max="11012" width="32.140625" style="13" bestFit="1" customWidth="1"/>
    <col min="11013" max="11264" width="9.140625" style="13"/>
    <col min="11265" max="11265" width="21.85546875" style="13" bestFit="1" customWidth="1"/>
    <col min="11266" max="11266" width="11.28515625" style="13" bestFit="1" customWidth="1"/>
    <col min="11267" max="11267" width="11" style="13" bestFit="1" customWidth="1"/>
    <col min="11268" max="11268" width="32.140625" style="13" bestFit="1" customWidth="1"/>
    <col min="11269" max="11520" width="9.140625" style="13"/>
    <col min="11521" max="11521" width="21.85546875" style="13" bestFit="1" customWidth="1"/>
    <col min="11522" max="11522" width="11.28515625" style="13" bestFit="1" customWidth="1"/>
    <col min="11523" max="11523" width="11" style="13" bestFit="1" customWidth="1"/>
    <col min="11524" max="11524" width="32.140625" style="13" bestFit="1" customWidth="1"/>
    <col min="11525" max="11776" width="9.140625" style="13"/>
    <col min="11777" max="11777" width="21.85546875" style="13" bestFit="1" customWidth="1"/>
    <col min="11778" max="11778" width="11.28515625" style="13" bestFit="1" customWidth="1"/>
    <col min="11779" max="11779" width="11" style="13" bestFit="1" customWidth="1"/>
    <col min="11780" max="11780" width="32.140625" style="13" bestFit="1" customWidth="1"/>
    <col min="11781" max="12032" width="9.140625" style="13"/>
    <col min="12033" max="12033" width="21.85546875" style="13" bestFit="1" customWidth="1"/>
    <col min="12034" max="12034" width="11.28515625" style="13" bestFit="1" customWidth="1"/>
    <col min="12035" max="12035" width="11" style="13" bestFit="1" customWidth="1"/>
    <col min="12036" max="12036" width="32.140625" style="13" bestFit="1" customWidth="1"/>
    <col min="12037" max="12288" width="9.140625" style="13"/>
    <col min="12289" max="12289" width="21.85546875" style="13" bestFit="1" customWidth="1"/>
    <col min="12290" max="12290" width="11.28515625" style="13" bestFit="1" customWidth="1"/>
    <col min="12291" max="12291" width="11" style="13" bestFit="1" customWidth="1"/>
    <col min="12292" max="12292" width="32.140625" style="13" bestFit="1" customWidth="1"/>
    <col min="12293" max="12544" width="9.140625" style="13"/>
    <col min="12545" max="12545" width="21.85546875" style="13" bestFit="1" customWidth="1"/>
    <col min="12546" max="12546" width="11.28515625" style="13" bestFit="1" customWidth="1"/>
    <col min="12547" max="12547" width="11" style="13" bestFit="1" customWidth="1"/>
    <col min="12548" max="12548" width="32.140625" style="13" bestFit="1" customWidth="1"/>
    <col min="12549" max="12800" width="9.140625" style="13"/>
    <col min="12801" max="12801" width="21.85546875" style="13" bestFit="1" customWidth="1"/>
    <col min="12802" max="12802" width="11.28515625" style="13" bestFit="1" customWidth="1"/>
    <col min="12803" max="12803" width="11" style="13" bestFit="1" customWidth="1"/>
    <col min="12804" max="12804" width="32.140625" style="13" bestFit="1" customWidth="1"/>
    <col min="12805" max="13056" width="9.140625" style="13"/>
    <col min="13057" max="13057" width="21.85546875" style="13" bestFit="1" customWidth="1"/>
    <col min="13058" max="13058" width="11.28515625" style="13" bestFit="1" customWidth="1"/>
    <col min="13059" max="13059" width="11" style="13" bestFit="1" customWidth="1"/>
    <col min="13060" max="13060" width="32.140625" style="13" bestFit="1" customWidth="1"/>
    <col min="13061" max="13312" width="9.140625" style="13"/>
    <col min="13313" max="13313" width="21.85546875" style="13" bestFit="1" customWidth="1"/>
    <col min="13314" max="13314" width="11.28515625" style="13" bestFit="1" customWidth="1"/>
    <col min="13315" max="13315" width="11" style="13" bestFit="1" customWidth="1"/>
    <col min="13316" max="13316" width="32.140625" style="13" bestFit="1" customWidth="1"/>
    <col min="13317" max="13568" width="9.140625" style="13"/>
    <col min="13569" max="13569" width="21.85546875" style="13" bestFit="1" customWidth="1"/>
    <col min="13570" max="13570" width="11.28515625" style="13" bestFit="1" customWidth="1"/>
    <col min="13571" max="13571" width="11" style="13" bestFit="1" customWidth="1"/>
    <col min="13572" max="13572" width="32.140625" style="13" bestFit="1" customWidth="1"/>
    <col min="13573" max="13824" width="9.140625" style="13"/>
    <col min="13825" max="13825" width="21.85546875" style="13" bestFit="1" customWidth="1"/>
    <col min="13826" max="13826" width="11.28515625" style="13" bestFit="1" customWidth="1"/>
    <col min="13827" max="13827" width="11" style="13" bestFit="1" customWidth="1"/>
    <col min="13828" max="13828" width="32.140625" style="13" bestFit="1" customWidth="1"/>
    <col min="13829" max="14080" width="9.140625" style="13"/>
    <col min="14081" max="14081" width="21.85546875" style="13" bestFit="1" customWidth="1"/>
    <col min="14082" max="14082" width="11.28515625" style="13" bestFit="1" customWidth="1"/>
    <col min="14083" max="14083" width="11" style="13" bestFit="1" customWidth="1"/>
    <col min="14084" max="14084" width="32.140625" style="13" bestFit="1" customWidth="1"/>
    <col min="14085" max="14336" width="9.140625" style="13"/>
    <col min="14337" max="14337" width="21.85546875" style="13" bestFit="1" customWidth="1"/>
    <col min="14338" max="14338" width="11.28515625" style="13" bestFit="1" customWidth="1"/>
    <col min="14339" max="14339" width="11" style="13" bestFit="1" customWidth="1"/>
    <col min="14340" max="14340" width="32.140625" style="13" bestFit="1" customWidth="1"/>
    <col min="14341" max="14592" width="9.140625" style="13"/>
    <col min="14593" max="14593" width="21.85546875" style="13" bestFit="1" customWidth="1"/>
    <col min="14594" max="14594" width="11.28515625" style="13" bestFit="1" customWidth="1"/>
    <col min="14595" max="14595" width="11" style="13" bestFit="1" customWidth="1"/>
    <col min="14596" max="14596" width="32.140625" style="13" bestFit="1" customWidth="1"/>
    <col min="14597" max="14848" width="9.140625" style="13"/>
    <col min="14849" max="14849" width="21.85546875" style="13" bestFit="1" customWidth="1"/>
    <col min="14850" max="14850" width="11.28515625" style="13" bestFit="1" customWidth="1"/>
    <col min="14851" max="14851" width="11" style="13" bestFit="1" customWidth="1"/>
    <col min="14852" max="14852" width="32.140625" style="13" bestFit="1" customWidth="1"/>
    <col min="14853" max="15104" width="9.140625" style="13"/>
    <col min="15105" max="15105" width="21.85546875" style="13" bestFit="1" customWidth="1"/>
    <col min="15106" max="15106" width="11.28515625" style="13" bestFit="1" customWidth="1"/>
    <col min="15107" max="15107" width="11" style="13" bestFit="1" customWidth="1"/>
    <col min="15108" max="15108" width="32.140625" style="13" bestFit="1" customWidth="1"/>
    <col min="15109" max="15360" width="9.140625" style="13"/>
    <col min="15361" max="15361" width="21.85546875" style="13" bestFit="1" customWidth="1"/>
    <col min="15362" max="15362" width="11.28515625" style="13" bestFit="1" customWidth="1"/>
    <col min="15363" max="15363" width="11" style="13" bestFit="1" customWidth="1"/>
    <col min="15364" max="15364" width="32.140625" style="13" bestFit="1" customWidth="1"/>
    <col min="15365" max="15616" width="9.140625" style="13"/>
    <col min="15617" max="15617" width="21.85546875" style="13" bestFit="1" customWidth="1"/>
    <col min="15618" max="15618" width="11.28515625" style="13" bestFit="1" customWidth="1"/>
    <col min="15619" max="15619" width="11" style="13" bestFit="1" customWidth="1"/>
    <col min="15620" max="15620" width="32.140625" style="13" bestFit="1" customWidth="1"/>
    <col min="15621" max="15872" width="9.140625" style="13"/>
    <col min="15873" max="15873" width="21.85546875" style="13" bestFit="1" customWidth="1"/>
    <col min="15874" max="15874" width="11.28515625" style="13" bestFit="1" customWidth="1"/>
    <col min="15875" max="15875" width="11" style="13" bestFit="1" customWidth="1"/>
    <col min="15876" max="15876" width="32.140625" style="13" bestFit="1" customWidth="1"/>
    <col min="15877" max="16128" width="9.140625" style="13"/>
    <col min="16129" max="16129" width="21.85546875" style="13" bestFit="1" customWidth="1"/>
    <col min="16130" max="16130" width="11.28515625" style="13" bestFit="1" customWidth="1"/>
    <col min="16131" max="16131" width="11" style="13" bestFit="1" customWidth="1"/>
    <col min="16132" max="16132" width="32.140625" style="13" bestFit="1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129</v>
      </c>
      <c r="D2" s="5" t="s">
        <v>130</v>
      </c>
    </row>
    <row r="3" spans="1:4" x14ac:dyDescent="0.2">
      <c r="A3" s="7" t="s">
        <v>67</v>
      </c>
      <c r="B3" s="16">
        <v>264978</v>
      </c>
      <c r="C3" s="9">
        <v>11</v>
      </c>
      <c r="D3" s="8">
        <v>4.2</v>
      </c>
    </row>
    <row r="4" spans="1:4" x14ac:dyDescent="0.2">
      <c r="A4" s="7" t="s">
        <v>97</v>
      </c>
      <c r="B4" s="16">
        <v>494322</v>
      </c>
      <c r="C4" s="9">
        <v>17</v>
      </c>
      <c r="D4" s="8">
        <v>3.4</v>
      </c>
    </row>
    <row r="5" spans="1:4" x14ac:dyDescent="0.2">
      <c r="A5" s="7" t="s">
        <v>38</v>
      </c>
      <c r="B5" s="16">
        <v>269552</v>
      </c>
      <c r="C5" s="9">
        <v>8</v>
      </c>
      <c r="D5" s="8">
        <v>3</v>
      </c>
    </row>
    <row r="6" spans="1:4" x14ac:dyDescent="0.2">
      <c r="A6" s="7" t="s">
        <v>57</v>
      </c>
      <c r="B6" s="16">
        <v>290567</v>
      </c>
      <c r="C6" s="9">
        <v>7</v>
      </c>
      <c r="D6" s="8">
        <v>2.4</v>
      </c>
    </row>
    <row r="7" spans="1:4" x14ac:dyDescent="0.2">
      <c r="A7" s="7" t="s">
        <v>71</v>
      </c>
      <c r="B7" s="16">
        <v>481144</v>
      </c>
      <c r="C7" s="9">
        <v>9</v>
      </c>
      <c r="D7" s="8">
        <v>1.9</v>
      </c>
    </row>
    <row r="8" spans="1:4" x14ac:dyDescent="0.2">
      <c r="A8" s="7" t="s">
        <v>48</v>
      </c>
      <c r="B8" s="16">
        <v>693738</v>
      </c>
      <c r="C8" s="9">
        <v>12</v>
      </c>
      <c r="D8" s="8">
        <v>1.7</v>
      </c>
    </row>
    <row r="9" spans="1:4" x14ac:dyDescent="0.2">
      <c r="A9" s="7" t="s">
        <v>68</v>
      </c>
      <c r="B9" s="16">
        <v>642798</v>
      </c>
      <c r="C9" s="9">
        <v>11</v>
      </c>
      <c r="D9" s="8">
        <v>1.7</v>
      </c>
    </row>
    <row r="10" spans="1:4" x14ac:dyDescent="0.2">
      <c r="A10" s="7" t="s">
        <v>94</v>
      </c>
      <c r="B10" s="16">
        <v>248815</v>
      </c>
      <c r="C10" s="9">
        <v>4</v>
      </c>
      <c r="D10" s="8">
        <v>1.6</v>
      </c>
    </row>
    <row r="11" spans="1:4" x14ac:dyDescent="0.2">
      <c r="A11" s="7" t="s">
        <v>104</v>
      </c>
      <c r="B11" s="16">
        <v>687870</v>
      </c>
      <c r="C11" s="9">
        <v>11</v>
      </c>
      <c r="D11" s="8">
        <v>1.6</v>
      </c>
    </row>
    <row r="12" spans="1:4" x14ac:dyDescent="0.2">
      <c r="A12" s="7" t="s">
        <v>41</v>
      </c>
      <c r="B12" s="16">
        <v>459681</v>
      </c>
      <c r="C12" s="9">
        <v>7</v>
      </c>
      <c r="D12" s="8">
        <v>1.5</v>
      </c>
    </row>
    <row r="13" spans="1:4" x14ac:dyDescent="0.2">
      <c r="A13" s="7" t="s">
        <v>52</v>
      </c>
      <c r="B13" s="16">
        <v>525594</v>
      </c>
      <c r="C13" s="9">
        <v>8</v>
      </c>
      <c r="D13" s="8">
        <v>1.5</v>
      </c>
    </row>
    <row r="14" spans="1:4" x14ac:dyDescent="0.2">
      <c r="A14" s="7" t="s">
        <v>80</v>
      </c>
      <c r="B14" s="16">
        <v>415852</v>
      </c>
      <c r="C14" s="9">
        <v>6</v>
      </c>
      <c r="D14" s="8">
        <v>1.4</v>
      </c>
    </row>
    <row r="15" spans="1:4" x14ac:dyDescent="0.2">
      <c r="A15" s="7" t="s">
        <v>21</v>
      </c>
      <c r="B15" s="16">
        <v>359456</v>
      </c>
      <c r="C15" s="9">
        <v>5</v>
      </c>
      <c r="D15" s="8">
        <v>1.4</v>
      </c>
    </row>
    <row r="16" spans="1:4" x14ac:dyDescent="0.2">
      <c r="A16" s="7" t="s">
        <v>31</v>
      </c>
      <c r="B16" s="16">
        <v>225405</v>
      </c>
      <c r="C16" s="9">
        <v>3</v>
      </c>
      <c r="D16" s="8">
        <v>1.3</v>
      </c>
    </row>
    <row r="17" spans="1:4" x14ac:dyDescent="0.2">
      <c r="A17" s="7" t="s">
        <v>59</v>
      </c>
      <c r="B17" s="16">
        <v>1014211</v>
      </c>
      <c r="C17" s="9">
        <v>13</v>
      </c>
      <c r="D17" s="8">
        <v>1.3</v>
      </c>
    </row>
    <row r="18" spans="1:4" x14ac:dyDescent="0.2">
      <c r="A18" s="7" t="s">
        <v>69</v>
      </c>
      <c r="B18" s="16">
        <v>318319</v>
      </c>
      <c r="C18" s="9">
        <v>4</v>
      </c>
      <c r="D18" s="8">
        <v>1.3</v>
      </c>
    </row>
    <row r="19" spans="1:4" x14ac:dyDescent="0.2">
      <c r="A19" s="7" t="s">
        <v>98</v>
      </c>
      <c r="B19" s="16">
        <v>1442472</v>
      </c>
      <c r="C19" s="9">
        <v>16</v>
      </c>
      <c r="D19" s="8">
        <v>1.1000000000000001</v>
      </c>
    </row>
    <row r="20" spans="1:4" x14ac:dyDescent="0.2">
      <c r="A20" s="7" t="s">
        <v>20</v>
      </c>
      <c r="B20" s="16">
        <v>567516</v>
      </c>
      <c r="C20" s="9">
        <v>6</v>
      </c>
      <c r="D20" s="8">
        <v>1.1000000000000001</v>
      </c>
    </row>
    <row r="21" spans="1:4" x14ac:dyDescent="0.2">
      <c r="A21" s="7" t="s">
        <v>115</v>
      </c>
      <c r="B21" s="16">
        <v>399072</v>
      </c>
      <c r="C21" s="9">
        <v>4</v>
      </c>
      <c r="D21" s="8">
        <v>1</v>
      </c>
    </row>
    <row r="22" spans="1:4" x14ac:dyDescent="0.2">
      <c r="A22" s="7" t="s">
        <v>22</v>
      </c>
      <c r="B22" s="16">
        <v>303152</v>
      </c>
      <c r="C22" s="9">
        <v>3</v>
      </c>
      <c r="D22" s="8">
        <v>1</v>
      </c>
    </row>
    <row r="23" spans="1:4" x14ac:dyDescent="0.2">
      <c r="A23" s="7" t="s">
        <v>106</v>
      </c>
      <c r="B23" s="16">
        <v>304055</v>
      </c>
      <c r="C23" s="9">
        <v>3</v>
      </c>
      <c r="D23" s="8">
        <v>1</v>
      </c>
    </row>
    <row r="24" spans="1:4" x14ac:dyDescent="0.2">
      <c r="A24" s="7" t="s">
        <v>5</v>
      </c>
      <c r="B24" s="16">
        <v>309419</v>
      </c>
      <c r="C24" s="9">
        <v>3</v>
      </c>
      <c r="D24" s="8">
        <v>1</v>
      </c>
    </row>
    <row r="25" spans="1:4" x14ac:dyDescent="0.2">
      <c r="A25" s="7" t="s">
        <v>6</v>
      </c>
      <c r="B25" s="16">
        <v>637683</v>
      </c>
      <c r="C25" s="9">
        <v>6</v>
      </c>
      <c r="D25" s="8">
        <v>0.9</v>
      </c>
    </row>
    <row r="26" spans="1:4" x14ac:dyDescent="0.2">
      <c r="A26" s="7" t="s">
        <v>114</v>
      </c>
      <c r="B26" s="16">
        <v>674875</v>
      </c>
      <c r="C26" s="9">
        <v>6</v>
      </c>
      <c r="D26" s="8">
        <v>0.9</v>
      </c>
    </row>
    <row r="27" spans="1:4" x14ac:dyDescent="0.2">
      <c r="A27" s="7" t="s">
        <v>30</v>
      </c>
      <c r="B27" s="16">
        <v>230559</v>
      </c>
      <c r="C27" s="9">
        <v>2</v>
      </c>
      <c r="D27" s="8">
        <v>0.9</v>
      </c>
    </row>
    <row r="28" spans="1:4" x14ac:dyDescent="0.2">
      <c r="A28" s="7" t="s">
        <v>103</v>
      </c>
      <c r="B28" s="16">
        <v>239959</v>
      </c>
      <c r="C28" s="9">
        <v>2</v>
      </c>
      <c r="D28" s="8">
        <v>0.8</v>
      </c>
    </row>
    <row r="29" spans="1:4" x14ac:dyDescent="0.2">
      <c r="A29" s="7" t="s">
        <v>109</v>
      </c>
      <c r="B29" s="16">
        <v>370224</v>
      </c>
      <c r="C29" s="9">
        <v>3</v>
      </c>
      <c r="D29" s="8">
        <v>0.8</v>
      </c>
    </row>
    <row r="30" spans="1:4" x14ac:dyDescent="0.2">
      <c r="A30" s="7" t="s">
        <v>55</v>
      </c>
      <c r="B30" s="16">
        <v>247440</v>
      </c>
      <c r="C30" s="9">
        <v>2</v>
      </c>
      <c r="D30" s="8">
        <v>0.8</v>
      </c>
    </row>
    <row r="31" spans="1:4" x14ac:dyDescent="0.2">
      <c r="A31" s="7" t="s">
        <v>74</v>
      </c>
      <c r="B31" s="16">
        <v>253910</v>
      </c>
      <c r="C31" s="9">
        <v>2</v>
      </c>
      <c r="D31" s="8">
        <v>0.8</v>
      </c>
    </row>
    <row r="32" spans="1:4" x14ac:dyDescent="0.2">
      <c r="A32" s="7" t="s">
        <v>28</v>
      </c>
      <c r="B32" s="16">
        <v>381201</v>
      </c>
      <c r="C32" s="9">
        <v>3</v>
      </c>
      <c r="D32" s="8">
        <v>0.8</v>
      </c>
    </row>
    <row r="33" spans="1:4" x14ac:dyDescent="0.2">
      <c r="A33" s="7" t="s">
        <v>23</v>
      </c>
      <c r="B33" s="16">
        <v>383549</v>
      </c>
      <c r="C33" s="9">
        <v>3</v>
      </c>
      <c r="D33" s="8">
        <v>0.8</v>
      </c>
    </row>
    <row r="34" spans="1:4" x14ac:dyDescent="0.2">
      <c r="A34" s="7" t="s">
        <v>107</v>
      </c>
      <c r="B34" s="16">
        <v>258449</v>
      </c>
      <c r="C34" s="9">
        <v>2</v>
      </c>
      <c r="D34" s="8">
        <v>0.8</v>
      </c>
    </row>
    <row r="35" spans="1:4" x14ac:dyDescent="0.2">
      <c r="A35" s="7" t="s">
        <v>111</v>
      </c>
      <c r="B35" s="16">
        <v>539162</v>
      </c>
      <c r="C35" s="9">
        <v>4</v>
      </c>
      <c r="D35" s="8">
        <v>0.7</v>
      </c>
    </row>
    <row r="36" spans="1:4" x14ac:dyDescent="0.2">
      <c r="A36" s="7" t="s">
        <v>65</v>
      </c>
      <c r="B36" s="16">
        <v>271566</v>
      </c>
      <c r="C36" s="9">
        <v>2</v>
      </c>
      <c r="D36" s="8">
        <v>0.7</v>
      </c>
    </row>
    <row r="37" spans="1:4" x14ac:dyDescent="0.2">
      <c r="A37" s="7" t="s">
        <v>112</v>
      </c>
      <c r="B37" s="16">
        <v>419494</v>
      </c>
      <c r="C37" s="9">
        <v>3</v>
      </c>
      <c r="D37" s="8">
        <v>0.7</v>
      </c>
    </row>
    <row r="38" spans="1:4" x14ac:dyDescent="0.2">
      <c r="A38" s="7" t="s">
        <v>45</v>
      </c>
      <c r="B38" s="16">
        <v>699521</v>
      </c>
      <c r="C38" s="9">
        <v>5</v>
      </c>
      <c r="D38" s="8">
        <v>0.7</v>
      </c>
    </row>
    <row r="39" spans="1:4" x14ac:dyDescent="0.2">
      <c r="A39" s="7" t="s">
        <v>70</v>
      </c>
      <c r="B39" s="16">
        <v>283989</v>
      </c>
      <c r="C39" s="9">
        <v>2</v>
      </c>
      <c r="D39" s="8">
        <v>0.7</v>
      </c>
    </row>
    <row r="40" spans="1:4" x14ac:dyDescent="0.2">
      <c r="A40" s="7" t="s">
        <v>72</v>
      </c>
      <c r="B40" s="16">
        <v>3986442</v>
      </c>
      <c r="C40" s="9">
        <v>28</v>
      </c>
      <c r="D40" s="8">
        <v>0.7</v>
      </c>
    </row>
    <row r="41" spans="1:4" x14ac:dyDescent="0.2">
      <c r="A41" s="7" t="s">
        <v>56</v>
      </c>
      <c r="B41" s="16">
        <v>286435</v>
      </c>
      <c r="C41" s="9">
        <v>2</v>
      </c>
      <c r="D41" s="8">
        <v>0.7</v>
      </c>
    </row>
    <row r="42" spans="1:4" x14ac:dyDescent="0.2">
      <c r="A42" s="7" t="s">
        <v>101</v>
      </c>
      <c r="B42" s="16">
        <v>1042940</v>
      </c>
      <c r="C42" s="9">
        <v>7</v>
      </c>
      <c r="D42" s="8">
        <v>0.7</v>
      </c>
    </row>
    <row r="43" spans="1:4" x14ac:dyDescent="0.2">
      <c r="A43" s="7" t="s">
        <v>88</v>
      </c>
      <c r="B43" s="16">
        <v>447804</v>
      </c>
      <c r="C43" s="9">
        <v>3</v>
      </c>
      <c r="D43" s="8">
        <v>0.7</v>
      </c>
    </row>
    <row r="44" spans="1:4" x14ac:dyDescent="0.2">
      <c r="A44" s="7" t="s">
        <v>113</v>
      </c>
      <c r="B44" s="16">
        <v>461663</v>
      </c>
      <c r="C44" s="9">
        <v>3</v>
      </c>
      <c r="D44" s="8">
        <v>0.6</v>
      </c>
    </row>
    <row r="45" spans="1:4" x14ac:dyDescent="0.2">
      <c r="A45" s="7" t="s">
        <v>96</v>
      </c>
      <c r="B45" s="16">
        <v>319466</v>
      </c>
      <c r="C45" s="9">
        <v>2</v>
      </c>
      <c r="D45" s="8">
        <v>0.6</v>
      </c>
    </row>
    <row r="46" spans="1:4" x14ac:dyDescent="0.2">
      <c r="A46" s="7" t="s">
        <v>43</v>
      </c>
      <c r="B46" s="16">
        <v>332403</v>
      </c>
      <c r="C46" s="9">
        <v>2</v>
      </c>
      <c r="D46" s="8">
        <v>0.6</v>
      </c>
    </row>
    <row r="47" spans="1:4" x14ac:dyDescent="0.2">
      <c r="A47" s="7" t="s">
        <v>26</v>
      </c>
      <c r="B47" s="16">
        <v>368200</v>
      </c>
      <c r="C47" s="9">
        <v>2</v>
      </c>
      <c r="D47" s="8">
        <v>0.5</v>
      </c>
    </row>
    <row r="48" spans="1:4" x14ac:dyDescent="0.2">
      <c r="A48" s="7" t="s">
        <v>131</v>
      </c>
      <c r="B48" s="16">
        <v>190760</v>
      </c>
      <c r="C48" s="9">
        <v>1</v>
      </c>
      <c r="D48" s="8">
        <v>0.5</v>
      </c>
    </row>
    <row r="49" spans="1:4" x14ac:dyDescent="0.2">
      <c r="A49" s="7" t="s">
        <v>40</v>
      </c>
      <c r="B49" s="16">
        <v>383649</v>
      </c>
      <c r="C49" s="9">
        <v>2</v>
      </c>
      <c r="D49" s="8">
        <v>0.5</v>
      </c>
    </row>
    <row r="50" spans="1:4" x14ac:dyDescent="0.2">
      <c r="A50" s="7" t="s">
        <v>86</v>
      </c>
      <c r="B50" s="16">
        <v>424072</v>
      </c>
      <c r="C50" s="9">
        <v>2</v>
      </c>
      <c r="D50" s="8">
        <v>0.5</v>
      </c>
    </row>
    <row r="51" spans="1:4" x14ac:dyDescent="0.2">
      <c r="A51" s="7" t="s">
        <v>37</v>
      </c>
      <c r="B51" s="16">
        <v>2781116</v>
      </c>
      <c r="C51" s="9">
        <v>13</v>
      </c>
      <c r="D51" s="8">
        <v>0.5</v>
      </c>
    </row>
    <row r="52" spans="1:4" x14ac:dyDescent="0.2">
      <c r="A52" s="7" t="s">
        <v>100</v>
      </c>
      <c r="B52" s="16">
        <v>871042</v>
      </c>
      <c r="C52" s="9">
        <v>4</v>
      </c>
      <c r="D52" s="8">
        <v>0.5</v>
      </c>
    </row>
    <row r="53" spans="1:4" x14ac:dyDescent="0.2">
      <c r="A53" s="7" t="s">
        <v>87</v>
      </c>
      <c r="B53" s="16">
        <v>665635</v>
      </c>
      <c r="C53" s="9">
        <v>3</v>
      </c>
      <c r="D53" s="8">
        <v>0.5</v>
      </c>
    </row>
    <row r="54" spans="1:4" x14ac:dyDescent="0.2">
      <c r="A54" s="7" t="s">
        <v>24</v>
      </c>
      <c r="B54" s="16">
        <v>227929</v>
      </c>
      <c r="C54" s="9">
        <v>1</v>
      </c>
      <c r="D54" s="8">
        <v>0.4</v>
      </c>
    </row>
    <row r="55" spans="1:4" x14ac:dyDescent="0.2">
      <c r="A55" s="7" t="s">
        <v>91</v>
      </c>
      <c r="B55" s="16">
        <v>1601381</v>
      </c>
      <c r="C55" s="9">
        <v>7</v>
      </c>
      <c r="D55" s="8">
        <v>0.4</v>
      </c>
    </row>
    <row r="56" spans="1:4" x14ac:dyDescent="0.2">
      <c r="A56" s="7" t="s">
        <v>63</v>
      </c>
      <c r="B56" s="16">
        <v>240260</v>
      </c>
      <c r="C56" s="9">
        <v>1</v>
      </c>
      <c r="D56" s="8">
        <v>0.4</v>
      </c>
    </row>
    <row r="57" spans="1:4" x14ac:dyDescent="0.2">
      <c r="A57" s="7" t="s">
        <v>36</v>
      </c>
      <c r="B57" s="16">
        <v>242617</v>
      </c>
      <c r="C57" s="9">
        <v>1</v>
      </c>
      <c r="D57" s="8">
        <v>0.4</v>
      </c>
    </row>
    <row r="58" spans="1:4" x14ac:dyDescent="0.2">
      <c r="A58" s="7" t="s">
        <v>85</v>
      </c>
      <c r="B58" s="16">
        <v>244004</v>
      </c>
      <c r="C58" s="9">
        <v>1</v>
      </c>
      <c r="D58" s="8">
        <v>0.4</v>
      </c>
    </row>
    <row r="59" spans="1:4" x14ac:dyDescent="0.2">
      <c r="A59" s="7" t="s">
        <v>66</v>
      </c>
      <c r="B59" s="16">
        <v>488023</v>
      </c>
      <c r="C59" s="9">
        <v>2</v>
      </c>
      <c r="D59" s="8">
        <v>0.4</v>
      </c>
    </row>
    <row r="60" spans="1:4" x14ac:dyDescent="0.2">
      <c r="A60" s="7" t="s">
        <v>116</v>
      </c>
      <c r="B60" s="16">
        <v>244338</v>
      </c>
      <c r="C60" s="9">
        <v>1</v>
      </c>
      <c r="D60" s="8">
        <v>0.4</v>
      </c>
    </row>
    <row r="61" spans="1:4" x14ac:dyDescent="0.2">
      <c r="A61" s="7" t="s">
        <v>77</v>
      </c>
      <c r="B61" s="16">
        <v>493089</v>
      </c>
      <c r="C61" s="9">
        <v>2</v>
      </c>
      <c r="D61" s="8">
        <v>0.4</v>
      </c>
    </row>
    <row r="62" spans="1:4" x14ac:dyDescent="0.2">
      <c r="A62" s="7" t="s">
        <v>84</v>
      </c>
      <c r="B62" s="16">
        <v>248958</v>
      </c>
      <c r="C62" s="9">
        <v>1</v>
      </c>
      <c r="D62" s="8">
        <v>0.4</v>
      </c>
    </row>
    <row r="63" spans="1:4" x14ac:dyDescent="0.2">
      <c r="A63" s="7" t="s">
        <v>73</v>
      </c>
      <c r="B63" s="16">
        <v>248987</v>
      </c>
      <c r="C63" s="9">
        <v>1</v>
      </c>
      <c r="D63" s="8">
        <v>0.4</v>
      </c>
    </row>
    <row r="64" spans="1:4" x14ac:dyDescent="0.2">
      <c r="A64" s="7" t="s">
        <v>75</v>
      </c>
      <c r="B64" s="16">
        <v>250805</v>
      </c>
      <c r="C64" s="9">
        <v>1</v>
      </c>
      <c r="D64" s="8">
        <v>0.4</v>
      </c>
    </row>
    <row r="65" spans="1:4" x14ac:dyDescent="0.2">
      <c r="A65" s="7" t="s">
        <v>62</v>
      </c>
      <c r="B65" s="16">
        <v>253395</v>
      </c>
      <c r="C65" s="9">
        <v>1</v>
      </c>
      <c r="D65" s="8">
        <v>0.4</v>
      </c>
    </row>
    <row r="66" spans="1:4" x14ac:dyDescent="0.2">
      <c r="A66" s="7" t="s">
        <v>54</v>
      </c>
      <c r="B66" s="16">
        <v>254859</v>
      </c>
      <c r="C66" s="9">
        <v>1</v>
      </c>
      <c r="D66" s="8">
        <v>0.4</v>
      </c>
    </row>
    <row r="67" spans="1:4" x14ac:dyDescent="0.2">
      <c r="A67" s="7" t="s">
        <v>33</v>
      </c>
      <c r="B67" s="16">
        <v>260428</v>
      </c>
      <c r="C67" s="9">
        <v>1</v>
      </c>
      <c r="D67" s="8">
        <v>0.4</v>
      </c>
    </row>
    <row r="68" spans="1:4" x14ac:dyDescent="0.2">
      <c r="A68" s="7" t="s">
        <v>49</v>
      </c>
      <c r="B68" s="16">
        <v>263854</v>
      </c>
      <c r="C68" s="9">
        <v>1</v>
      </c>
      <c r="D68" s="8">
        <v>0.4</v>
      </c>
    </row>
    <row r="69" spans="1:4" x14ac:dyDescent="0.2">
      <c r="A69" s="7" t="s">
        <v>90</v>
      </c>
      <c r="B69" s="16">
        <v>1587761</v>
      </c>
      <c r="C69" s="9">
        <v>6</v>
      </c>
      <c r="D69" s="8">
        <v>0.4</v>
      </c>
    </row>
    <row r="70" spans="1:4" x14ac:dyDescent="0.2">
      <c r="A70" s="7" t="s">
        <v>47</v>
      </c>
      <c r="B70" s="16">
        <v>265510</v>
      </c>
      <c r="C70" s="9">
        <v>1</v>
      </c>
      <c r="D70" s="8">
        <v>0.4</v>
      </c>
    </row>
    <row r="71" spans="1:4" x14ac:dyDescent="0.2">
      <c r="A71" s="7" t="s">
        <v>34</v>
      </c>
      <c r="B71" s="16">
        <v>267322</v>
      </c>
      <c r="C71" s="9">
        <v>1</v>
      </c>
      <c r="D71" s="8">
        <v>0.4</v>
      </c>
    </row>
    <row r="72" spans="1:4" x14ac:dyDescent="0.2">
      <c r="A72" s="7" t="s">
        <v>110</v>
      </c>
      <c r="B72" s="16">
        <v>279019</v>
      </c>
      <c r="C72" s="9">
        <v>1</v>
      </c>
      <c r="D72" s="8">
        <v>0.4</v>
      </c>
    </row>
    <row r="73" spans="1:4" x14ac:dyDescent="0.2">
      <c r="A73" s="7" t="s">
        <v>99</v>
      </c>
      <c r="B73" s="16">
        <v>1397856</v>
      </c>
      <c r="C73" s="9">
        <v>5</v>
      </c>
      <c r="D73" s="8">
        <v>0.4</v>
      </c>
    </row>
    <row r="74" spans="1:4" x14ac:dyDescent="0.2">
      <c r="A74" s="7" t="s">
        <v>50</v>
      </c>
      <c r="B74" s="16">
        <v>851362</v>
      </c>
      <c r="C74" s="9">
        <v>3</v>
      </c>
      <c r="D74" s="8">
        <v>0.4</v>
      </c>
    </row>
    <row r="75" spans="1:4" x14ac:dyDescent="0.2">
      <c r="A75" s="7" t="s">
        <v>89</v>
      </c>
      <c r="B75" s="16">
        <v>283852</v>
      </c>
      <c r="C75" s="9">
        <v>1</v>
      </c>
      <c r="D75" s="8">
        <v>0.4</v>
      </c>
    </row>
    <row r="76" spans="1:4" x14ac:dyDescent="0.2">
      <c r="A76" s="7" t="s">
        <v>83</v>
      </c>
      <c r="B76" s="16">
        <v>285064</v>
      </c>
      <c r="C76" s="9">
        <v>1</v>
      </c>
      <c r="D76" s="8">
        <v>0.4</v>
      </c>
    </row>
    <row r="77" spans="1:4" x14ac:dyDescent="0.2">
      <c r="A77" s="7" t="s">
        <v>60</v>
      </c>
      <c r="B77" s="16">
        <v>2333285</v>
      </c>
      <c r="C77" s="9">
        <v>8</v>
      </c>
      <c r="D77" s="8">
        <v>0.3</v>
      </c>
    </row>
    <row r="78" spans="1:4" x14ac:dyDescent="0.2">
      <c r="A78" s="7" t="s">
        <v>39</v>
      </c>
      <c r="B78" s="16">
        <v>309190</v>
      </c>
      <c r="C78" s="9">
        <v>1</v>
      </c>
      <c r="D78" s="8">
        <v>0.3</v>
      </c>
    </row>
    <row r="79" spans="1:4" x14ac:dyDescent="0.2">
      <c r="A79" s="7" t="s">
        <v>29</v>
      </c>
      <c r="B79" s="16">
        <v>620488</v>
      </c>
      <c r="C79" s="9">
        <v>2</v>
      </c>
      <c r="D79" s="8">
        <v>0.3</v>
      </c>
    </row>
    <row r="80" spans="1:4" x14ac:dyDescent="0.2">
      <c r="A80" s="7" t="s">
        <v>27</v>
      </c>
      <c r="B80" s="16">
        <v>935806</v>
      </c>
      <c r="C80" s="9">
        <v>3</v>
      </c>
      <c r="D80" s="8">
        <v>0.3</v>
      </c>
    </row>
    <row r="81" spans="1:4" x14ac:dyDescent="0.2">
      <c r="A81" s="7" t="s">
        <v>108</v>
      </c>
      <c r="B81" s="16">
        <v>312272</v>
      </c>
      <c r="C81" s="9">
        <v>1</v>
      </c>
      <c r="D81" s="8">
        <v>0.3</v>
      </c>
    </row>
    <row r="82" spans="1:4" x14ac:dyDescent="0.2">
      <c r="A82" s="7" t="s">
        <v>46</v>
      </c>
      <c r="B82" s="16">
        <v>656087</v>
      </c>
      <c r="C82" s="9">
        <v>2</v>
      </c>
      <c r="D82" s="8">
        <v>0.3</v>
      </c>
    </row>
    <row r="83" spans="1:4" x14ac:dyDescent="0.2">
      <c r="A83" s="7" t="s">
        <v>32</v>
      </c>
      <c r="B83" s="16">
        <v>661977</v>
      </c>
      <c r="C83" s="9">
        <v>2</v>
      </c>
      <c r="D83" s="8">
        <v>0.3</v>
      </c>
    </row>
    <row r="84" spans="1:4" x14ac:dyDescent="0.2">
      <c r="A84" s="7" t="s">
        <v>81</v>
      </c>
      <c r="B84" s="16">
        <v>672371</v>
      </c>
      <c r="C84" s="9">
        <v>2</v>
      </c>
      <c r="D84" s="8">
        <v>0.3</v>
      </c>
    </row>
    <row r="85" spans="1:4" x14ac:dyDescent="0.2">
      <c r="A85" s="7" t="s">
        <v>102</v>
      </c>
      <c r="B85" s="16">
        <v>341747</v>
      </c>
      <c r="C85" s="9">
        <v>1</v>
      </c>
      <c r="D85" s="8">
        <v>0.3</v>
      </c>
    </row>
    <row r="86" spans="1:4" x14ac:dyDescent="0.2">
      <c r="A86" s="7" t="s">
        <v>82</v>
      </c>
      <c r="B86" s="16">
        <v>8691599</v>
      </c>
      <c r="C86" s="9">
        <v>24</v>
      </c>
      <c r="D86" s="8">
        <v>0.3</v>
      </c>
    </row>
    <row r="87" spans="1:4" x14ac:dyDescent="0.2">
      <c r="A87" s="7" t="s">
        <v>4</v>
      </c>
      <c r="B87" s="16">
        <v>378952</v>
      </c>
      <c r="C87" s="9">
        <v>1</v>
      </c>
      <c r="D87" s="8">
        <v>0.3</v>
      </c>
    </row>
    <row r="88" spans="1:4" x14ac:dyDescent="0.2">
      <c r="A88" s="7" t="s">
        <v>64</v>
      </c>
      <c r="B88" s="16">
        <v>886969</v>
      </c>
      <c r="C88" s="9">
        <v>2</v>
      </c>
      <c r="D88" s="8">
        <v>0.2</v>
      </c>
    </row>
    <row r="89" spans="1:4" x14ac:dyDescent="0.2">
      <c r="A89" s="7" t="s">
        <v>93</v>
      </c>
      <c r="B89" s="16">
        <v>457182</v>
      </c>
      <c r="C89" s="9">
        <v>1</v>
      </c>
      <c r="D89" s="8">
        <v>0.2</v>
      </c>
    </row>
    <row r="90" spans="1:4" x14ac:dyDescent="0.2">
      <c r="A90" s="7" t="s">
        <v>25</v>
      </c>
      <c r="B90" s="16">
        <v>464043</v>
      </c>
      <c r="C90" s="9">
        <v>1</v>
      </c>
      <c r="D90" s="8">
        <v>0.2</v>
      </c>
    </row>
    <row r="91" spans="1:4" x14ac:dyDescent="0.2">
      <c r="A91" s="7" t="s">
        <v>76</v>
      </c>
      <c r="B91" s="16">
        <v>668228</v>
      </c>
      <c r="C91" s="9">
        <v>1</v>
      </c>
      <c r="D91" s="8">
        <v>0.1</v>
      </c>
    </row>
    <row r="92" spans="1:4" x14ac:dyDescent="0.2">
      <c r="A92" s="7" t="s">
        <v>61</v>
      </c>
      <c r="B92" s="16">
        <v>864712</v>
      </c>
      <c r="C92" s="9">
        <v>1</v>
      </c>
      <c r="D92" s="8">
        <v>0.1</v>
      </c>
    </row>
    <row r="93" spans="1:4" x14ac:dyDescent="0.2">
      <c r="A93" s="7" t="s">
        <v>42</v>
      </c>
      <c r="B93" s="16">
        <v>871273</v>
      </c>
      <c r="C93" s="9">
        <v>1</v>
      </c>
      <c r="D93" s="8">
        <v>0.1</v>
      </c>
    </row>
    <row r="94" spans="1:4" x14ac:dyDescent="0.2">
      <c r="A94" s="7" t="s">
        <v>35</v>
      </c>
      <c r="B94" s="16">
        <v>1063054</v>
      </c>
      <c r="C94" s="9">
        <v>1</v>
      </c>
      <c r="D94" s="8">
        <v>0.1</v>
      </c>
    </row>
    <row r="95" spans="1:4" x14ac:dyDescent="0.2">
      <c r="A95" s="7" t="s">
        <v>44</v>
      </c>
      <c r="B95" s="16">
        <v>1323651</v>
      </c>
      <c r="C95" s="9">
        <v>1</v>
      </c>
      <c r="D95" s="8">
        <v>0.1</v>
      </c>
    </row>
    <row r="96" spans="1:4" x14ac:dyDescent="0.2">
      <c r="A96" s="7" t="s">
        <v>51</v>
      </c>
      <c r="B96" s="16">
        <v>231808</v>
      </c>
      <c r="C96" s="9">
        <v>0</v>
      </c>
      <c r="D96" s="8">
        <v>0</v>
      </c>
    </row>
    <row r="97" spans="1:4" x14ac:dyDescent="0.2">
      <c r="A97" s="7" t="s">
        <v>53</v>
      </c>
      <c r="B97" s="16">
        <v>245080</v>
      </c>
      <c r="C97" s="9">
        <v>0</v>
      </c>
      <c r="D97" s="8">
        <v>0</v>
      </c>
    </row>
    <row r="98" spans="1:4" x14ac:dyDescent="0.2">
      <c r="A98" s="7" t="s">
        <v>58</v>
      </c>
      <c r="B98" s="16">
        <v>234049</v>
      </c>
      <c r="C98" s="9">
        <v>0</v>
      </c>
      <c r="D98" s="8">
        <v>0</v>
      </c>
    </row>
    <row r="99" spans="1:4" x14ac:dyDescent="0.2">
      <c r="A99" s="7" t="s">
        <v>78</v>
      </c>
      <c r="B99" s="16">
        <v>449517</v>
      </c>
      <c r="C99" s="9">
        <v>0</v>
      </c>
      <c r="D99" s="8">
        <v>0</v>
      </c>
    </row>
    <row r="100" spans="1:4" x14ac:dyDescent="0.2">
      <c r="A100" s="7" t="s">
        <v>79</v>
      </c>
      <c r="B100" s="16">
        <v>591865</v>
      </c>
      <c r="C100" s="9">
        <v>0</v>
      </c>
      <c r="D100" s="8">
        <v>0</v>
      </c>
    </row>
    <row r="101" spans="1:4" x14ac:dyDescent="0.2">
      <c r="A101" s="7" t="s">
        <v>92</v>
      </c>
      <c r="B101" s="16">
        <v>287950</v>
      </c>
      <c r="C101" s="9">
        <v>0</v>
      </c>
      <c r="D101" s="8">
        <v>0</v>
      </c>
    </row>
    <row r="102" spans="1:4" x14ac:dyDescent="0.2">
      <c r="A102" s="7" t="s">
        <v>95</v>
      </c>
      <c r="B102" s="16">
        <v>223942</v>
      </c>
      <c r="C102" s="9">
        <v>0</v>
      </c>
      <c r="D102" s="8">
        <v>0</v>
      </c>
    </row>
    <row r="103" spans="1:4" x14ac:dyDescent="0.2">
      <c r="C103" s="8">
        <f>SUM($C$2:$C$102)</f>
        <v>390</v>
      </c>
      <c r="D103" s="8">
        <v>0.67321079819995078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91" workbookViewId="0"/>
  </sheetViews>
  <sheetFormatPr defaultRowHeight="12.75" x14ac:dyDescent="0.2"/>
  <cols>
    <col min="1" max="1" width="21.85546875" style="25" bestFit="1" customWidth="1"/>
    <col min="2" max="2" width="10.7109375" style="23" bestFit="1" customWidth="1"/>
    <col min="3" max="3" width="16" style="23" bestFit="1" customWidth="1"/>
    <col min="4" max="4" width="32" style="24" bestFit="1" customWidth="1"/>
    <col min="5" max="256" width="9.140625" style="25"/>
    <col min="257" max="257" width="34.5703125" style="25" customWidth="1"/>
    <col min="258" max="258" width="18.140625" style="25" customWidth="1"/>
    <col min="259" max="259" width="13.42578125" style="25" customWidth="1"/>
    <col min="260" max="260" width="12.28515625" style="25" customWidth="1"/>
    <col min="261" max="512" width="9.140625" style="25"/>
    <col min="513" max="513" width="34.5703125" style="25" customWidth="1"/>
    <col min="514" max="514" width="18.140625" style="25" customWidth="1"/>
    <col min="515" max="515" width="13.42578125" style="25" customWidth="1"/>
    <col min="516" max="516" width="12.28515625" style="25" customWidth="1"/>
    <col min="517" max="768" width="9.140625" style="25"/>
    <col min="769" max="769" width="34.5703125" style="25" customWidth="1"/>
    <col min="770" max="770" width="18.140625" style="25" customWidth="1"/>
    <col min="771" max="771" width="13.42578125" style="25" customWidth="1"/>
    <col min="772" max="772" width="12.28515625" style="25" customWidth="1"/>
    <col min="773" max="1024" width="9.140625" style="25"/>
    <col min="1025" max="1025" width="34.5703125" style="25" customWidth="1"/>
    <col min="1026" max="1026" width="18.140625" style="25" customWidth="1"/>
    <col min="1027" max="1027" width="13.42578125" style="25" customWidth="1"/>
    <col min="1028" max="1028" width="12.28515625" style="25" customWidth="1"/>
    <col min="1029" max="1280" width="9.140625" style="25"/>
    <col min="1281" max="1281" width="34.5703125" style="25" customWidth="1"/>
    <col min="1282" max="1282" width="18.140625" style="25" customWidth="1"/>
    <col min="1283" max="1283" width="13.42578125" style="25" customWidth="1"/>
    <col min="1284" max="1284" width="12.28515625" style="25" customWidth="1"/>
    <col min="1285" max="1536" width="9.140625" style="25"/>
    <col min="1537" max="1537" width="34.5703125" style="25" customWidth="1"/>
    <col min="1538" max="1538" width="18.140625" style="25" customWidth="1"/>
    <col min="1539" max="1539" width="13.42578125" style="25" customWidth="1"/>
    <col min="1540" max="1540" width="12.28515625" style="25" customWidth="1"/>
    <col min="1541" max="1792" width="9.140625" style="25"/>
    <col min="1793" max="1793" width="34.5703125" style="25" customWidth="1"/>
    <col min="1794" max="1794" width="18.140625" style="25" customWidth="1"/>
    <col min="1795" max="1795" width="13.42578125" style="25" customWidth="1"/>
    <col min="1796" max="1796" width="12.28515625" style="25" customWidth="1"/>
    <col min="1797" max="2048" width="9.140625" style="25"/>
    <col min="2049" max="2049" width="34.5703125" style="25" customWidth="1"/>
    <col min="2050" max="2050" width="18.140625" style="25" customWidth="1"/>
    <col min="2051" max="2051" width="13.42578125" style="25" customWidth="1"/>
    <col min="2052" max="2052" width="12.28515625" style="25" customWidth="1"/>
    <col min="2053" max="2304" width="9.140625" style="25"/>
    <col min="2305" max="2305" width="34.5703125" style="25" customWidth="1"/>
    <col min="2306" max="2306" width="18.140625" style="25" customWidth="1"/>
    <col min="2307" max="2307" width="13.42578125" style="25" customWidth="1"/>
    <col min="2308" max="2308" width="12.28515625" style="25" customWidth="1"/>
    <col min="2309" max="2560" width="9.140625" style="25"/>
    <col min="2561" max="2561" width="34.5703125" style="25" customWidth="1"/>
    <col min="2562" max="2562" width="18.140625" style="25" customWidth="1"/>
    <col min="2563" max="2563" width="13.42578125" style="25" customWidth="1"/>
    <col min="2564" max="2564" width="12.28515625" style="25" customWidth="1"/>
    <col min="2565" max="2816" width="9.140625" style="25"/>
    <col min="2817" max="2817" width="34.5703125" style="25" customWidth="1"/>
    <col min="2818" max="2818" width="18.140625" style="25" customWidth="1"/>
    <col min="2819" max="2819" width="13.42578125" style="25" customWidth="1"/>
    <col min="2820" max="2820" width="12.28515625" style="25" customWidth="1"/>
    <col min="2821" max="3072" width="9.140625" style="25"/>
    <col min="3073" max="3073" width="34.5703125" style="25" customWidth="1"/>
    <col min="3074" max="3074" width="18.140625" style="25" customWidth="1"/>
    <col min="3075" max="3075" width="13.42578125" style="25" customWidth="1"/>
    <col min="3076" max="3076" width="12.28515625" style="25" customWidth="1"/>
    <col min="3077" max="3328" width="9.140625" style="25"/>
    <col min="3329" max="3329" width="34.5703125" style="25" customWidth="1"/>
    <col min="3330" max="3330" width="18.140625" style="25" customWidth="1"/>
    <col min="3331" max="3331" width="13.42578125" style="25" customWidth="1"/>
    <col min="3332" max="3332" width="12.28515625" style="25" customWidth="1"/>
    <col min="3333" max="3584" width="9.140625" style="25"/>
    <col min="3585" max="3585" width="34.5703125" style="25" customWidth="1"/>
    <col min="3586" max="3586" width="18.140625" style="25" customWidth="1"/>
    <col min="3587" max="3587" width="13.42578125" style="25" customWidth="1"/>
    <col min="3588" max="3588" width="12.28515625" style="25" customWidth="1"/>
    <col min="3589" max="3840" width="9.140625" style="25"/>
    <col min="3841" max="3841" width="34.5703125" style="25" customWidth="1"/>
    <col min="3842" max="3842" width="18.140625" style="25" customWidth="1"/>
    <col min="3843" max="3843" width="13.42578125" style="25" customWidth="1"/>
    <col min="3844" max="3844" width="12.28515625" style="25" customWidth="1"/>
    <col min="3845" max="4096" width="9.140625" style="25"/>
    <col min="4097" max="4097" width="34.5703125" style="25" customWidth="1"/>
    <col min="4098" max="4098" width="18.140625" style="25" customWidth="1"/>
    <col min="4099" max="4099" width="13.42578125" style="25" customWidth="1"/>
    <col min="4100" max="4100" width="12.28515625" style="25" customWidth="1"/>
    <col min="4101" max="4352" width="9.140625" style="25"/>
    <col min="4353" max="4353" width="34.5703125" style="25" customWidth="1"/>
    <col min="4354" max="4354" width="18.140625" style="25" customWidth="1"/>
    <col min="4355" max="4355" width="13.42578125" style="25" customWidth="1"/>
    <col min="4356" max="4356" width="12.28515625" style="25" customWidth="1"/>
    <col min="4357" max="4608" width="9.140625" style="25"/>
    <col min="4609" max="4609" width="34.5703125" style="25" customWidth="1"/>
    <col min="4610" max="4610" width="18.140625" style="25" customWidth="1"/>
    <col min="4611" max="4611" width="13.42578125" style="25" customWidth="1"/>
    <col min="4612" max="4612" width="12.28515625" style="25" customWidth="1"/>
    <col min="4613" max="4864" width="9.140625" style="25"/>
    <col min="4865" max="4865" width="34.5703125" style="25" customWidth="1"/>
    <col min="4866" max="4866" width="18.140625" style="25" customWidth="1"/>
    <col min="4867" max="4867" width="13.42578125" style="25" customWidth="1"/>
    <col min="4868" max="4868" width="12.28515625" style="25" customWidth="1"/>
    <col min="4869" max="5120" width="9.140625" style="25"/>
    <col min="5121" max="5121" width="34.5703125" style="25" customWidth="1"/>
    <col min="5122" max="5122" width="18.140625" style="25" customWidth="1"/>
    <col min="5123" max="5123" width="13.42578125" style="25" customWidth="1"/>
    <col min="5124" max="5124" width="12.28515625" style="25" customWidth="1"/>
    <col min="5125" max="5376" width="9.140625" style="25"/>
    <col min="5377" max="5377" width="34.5703125" style="25" customWidth="1"/>
    <col min="5378" max="5378" width="18.140625" style="25" customWidth="1"/>
    <col min="5379" max="5379" width="13.42578125" style="25" customWidth="1"/>
    <col min="5380" max="5380" width="12.28515625" style="25" customWidth="1"/>
    <col min="5381" max="5632" width="9.140625" style="25"/>
    <col min="5633" max="5633" width="34.5703125" style="25" customWidth="1"/>
    <col min="5634" max="5634" width="18.140625" style="25" customWidth="1"/>
    <col min="5635" max="5635" width="13.42578125" style="25" customWidth="1"/>
    <col min="5636" max="5636" width="12.28515625" style="25" customWidth="1"/>
    <col min="5637" max="5888" width="9.140625" style="25"/>
    <col min="5889" max="5889" width="34.5703125" style="25" customWidth="1"/>
    <col min="5890" max="5890" width="18.140625" style="25" customWidth="1"/>
    <col min="5891" max="5891" width="13.42578125" style="25" customWidth="1"/>
    <col min="5892" max="5892" width="12.28515625" style="25" customWidth="1"/>
    <col min="5893" max="6144" width="9.140625" style="25"/>
    <col min="6145" max="6145" width="34.5703125" style="25" customWidth="1"/>
    <col min="6146" max="6146" width="18.140625" style="25" customWidth="1"/>
    <col min="6147" max="6147" width="13.42578125" style="25" customWidth="1"/>
    <col min="6148" max="6148" width="12.28515625" style="25" customWidth="1"/>
    <col min="6149" max="6400" width="9.140625" style="25"/>
    <col min="6401" max="6401" width="34.5703125" style="25" customWidth="1"/>
    <col min="6402" max="6402" width="18.140625" style="25" customWidth="1"/>
    <col min="6403" max="6403" width="13.42578125" style="25" customWidth="1"/>
    <col min="6404" max="6404" width="12.28515625" style="25" customWidth="1"/>
    <col min="6405" max="6656" width="9.140625" style="25"/>
    <col min="6657" max="6657" width="34.5703125" style="25" customWidth="1"/>
    <col min="6658" max="6658" width="18.140625" style="25" customWidth="1"/>
    <col min="6659" max="6659" width="13.42578125" style="25" customWidth="1"/>
    <col min="6660" max="6660" width="12.28515625" style="25" customWidth="1"/>
    <col min="6661" max="6912" width="9.140625" style="25"/>
    <col min="6913" max="6913" width="34.5703125" style="25" customWidth="1"/>
    <col min="6914" max="6914" width="18.140625" style="25" customWidth="1"/>
    <col min="6915" max="6915" width="13.42578125" style="25" customWidth="1"/>
    <col min="6916" max="6916" width="12.28515625" style="25" customWidth="1"/>
    <col min="6917" max="7168" width="9.140625" style="25"/>
    <col min="7169" max="7169" width="34.5703125" style="25" customWidth="1"/>
    <col min="7170" max="7170" width="18.140625" style="25" customWidth="1"/>
    <col min="7171" max="7171" width="13.42578125" style="25" customWidth="1"/>
    <col min="7172" max="7172" width="12.28515625" style="25" customWidth="1"/>
    <col min="7173" max="7424" width="9.140625" style="25"/>
    <col min="7425" max="7425" width="34.5703125" style="25" customWidth="1"/>
    <col min="7426" max="7426" width="18.140625" style="25" customWidth="1"/>
    <col min="7427" max="7427" width="13.42578125" style="25" customWidth="1"/>
    <col min="7428" max="7428" width="12.28515625" style="25" customWidth="1"/>
    <col min="7429" max="7680" width="9.140625" style="25"/>
    <col min="7681" max="7681" width="34.5703125" style="25" customWidth="1"/>
    <col min="7682" max="7682" width="18.140625" style="25" customWidth="1"/>
    <col min="7683" max="7683" width="13.42578125" style="25" customWidth="1"/>
    <col min="7684" max="7684" width="12.28515625" style="25" customWidth="1"/>
    <col min="7685" max="7936" width="9.140625" style="25"/>
    <col min="7937" max="7937" width="34.5703125" style="25" customWidth="1"/>
    <col min="7938" max="7938" width="18.140625" style="25" customWidth="1"/>
    <col min="7939" max="7939" width="13.42578125" style="25" customWidth="1"/>
    <col min="7940" max="7940" width="12.28515625" style="25" customWidth="1"/>
    <col min="7941" max="8192" width="9.140625" style="25"/>
    <col min="8193" max="8193" width="34.5703125" style="25" customWidth="1"/>
    <col min="8194" max="8194" width="18.140625" style="25" customWidth="1"/>
    <col min="8195" max="8195" width="13.42578125" style="25" customWidth="1"/>
    <col min="8196" max="8196" width="12.28515625" style="25" customWidth="1"/>
    <col min="8197" max="8448" width="9.140625" style="25"/>
    <col min="8449" max="8449" width="34.5703125" style="25" customWidth="1"/>
    <col min="8450" max="8450" width="18.140625" style="25" customWidth="1"/>
    <col min="8451" max="8451" width="13.42578125" style="25" customWidth="1"/>
    <col min="8452" max="8452" width="12.28515625" style="25" customWidth="1"/>
    <col min="8453" max="8704" width="9.140625" style="25"/>
    <col min="8705" max="8705" width="34.5703125" style="25" customWidth="1"/>
    <col min="8706" max="8706" width="18.140625" style="25" customWidth="1"/>
    <col min="8707" max="8707" width="13.42578125" style="25" customWidth="1"/>
    <col min="8708" max="8708" width="12.28515625" style="25" customWidth="1"/>
    <col min="8709" max="8960" width="9.140625" style="25"/>
    <col min="8961" max="8961" width="34.5703125" style="25" customWidth="1"/>
    <col min="8962" max="8962" width="18.140625" style="25" customWidth="1"/>
    <col min="8963" max="8963" width="13.42578125" style="25" customWidth="1"/>
    <col min="8964" max="8964" width="12.28515625" style="25" customWidth="1"/>
    <col min="8965" max="9216" width="9.140625" style="25"/>
    <col min="9217" max="9217" width="34.5703125" style="25" customWidth="1"/>
    <col min="9218" max="9218" width="18.140625" style="25" customWidth="1"/>
    <col min="9219" max="9219" width="13.42578125" style="25" customWidth="1"/>
    <col min="9220" max="9220" width="12.28515625" style="25" customWidth="1"/>
    <col min="9221" max="9472" width="9.140625" style="25"/>
    <col min="9473" max="9473" width="34.5703125" style="25" customWidth="1"/>
    <col min="9474" max="9474" width="18.140625" style="25" customWidth="1"/>
    <col min="9475" max="9475" width="13.42578125" style="25" customWidth="1"/>
    <col min="9476" max="9476" width="12.28515625" style="25" customWidth="1"/>
    <col min="9477" max="9728" width="9.140625" style="25"/>
    <col min="9729" max="9729" width="34.5703125" style="25" customWidth="1"/>
    <col min="9730" max="9730" width="18.140625" style="25" customWidth="1"/>
    <col min="9731" max="9731" width="13.42578125" style="25" customWidth="1"/>
    <col min="9732" max="9732" width="12.28515625" style="25" customWidth="1"/>
    <col min="9733" max="9984" width="9.140625" style="25"/>
    <col min="9985" max="9985" width="34.5703125" style="25" customWidth="1"/>
    <col min="9986" max="9986" width="18.140625" style="25" customWidth="1"/>
    <col min="9987" max="9987" width="13.42578125" style="25" customWidth="1"/>
    <col min="9988" max="9988" width="12.28515625" style="25" customWidth="1"/>
    <col min="9989" max="10240" width="9.140625" style="25"/>
    <col min="10241" max="10241" width="34.5703125" style="25" customWidth="1"/>
    <col min="10242" max="10242" width="18.140625" style="25" customWidth="1"/>
    <col min="10243" max="10243" width="13.42578125" style="25" customWidth="1"/>
    <col min="10244" max="10244" width="12.28515625" style="25" customWidth="1"/>
    <col min="10245" max="10496" width="9.140625" style="25"/>
    <col min="10497" max="10497" width="34.5703125" style="25" customWidth="1"/>
    <col min="10498" max="10498" width="18.140625" style="25" customWidth="1"/>
    <col min="10499" max="10499" width="13.42578125" style="25" customWidth="1"/>
    <col min="10500" max="10500" width="12.28515625" style="25" customWidth="1"/>
    <col min="10501" max="10752" width="9.140625" style="25"/>
    <col min="10753" max="10753" width="34.5703125" style="25" customWidth="1"/>
    <col min="10754" max="10754" width="18.140625" style="25" customWidth="1"/>
    <col min="10755" max="10755" width="13.42578125" style="25" customWidth="1"/>
    <col min="10756" max="10756" width="12.28515625" style="25" customWidth="1"/>
    <col min="10757" max="11008" width="9.140625" style="25"/>
    <col min="11009" max="11009" width="34.5703125" style="25" customWidth="1"/>
    <col min="11010" max="11010" width="18.140625" style="25" customWidth="1"/>
    <col min="11011" max="11011" width="13.42578125" style="25" customWidth="1"/>
    <col min="11012" max="11012" width="12.28515625" style="25" customWidth="1"/>
    <col min="11013" max="11264" width="9.140625" style="25"/>
    <col min="11265" max="11265" width="34.5703125" style="25" customWidth="1"/>
    <col min="11266" max="11266" width="18.140625" style="25" customWidth="1"/>
    <col min="11267" max="11267" width="13.42578125" style="25" customWidth="1"/>
    <col min="11268" max="11268" width="12.28515625" style="25" customWidth="1"/>
    <col min="11269" max="11520" width="9.140625" style="25"/>
    <col min="11521" max="11521" width="34.5703125" style="25" customWidth="1"/>
    <col min="11522" max="11522" width="18.140625" style="25" customWidth="1"/>
    <col min="11523" max="11523" width="13.42578125" style="25" customWidth="1"/>
    <col min="11524" max="11524" width="12.28515625" style="25" customWidth="1"/>
    <col min="11525" max="11776" width="9.140625" style="25"/>
    <col min="11777" max="11777" width="34.5703125" style="25" customWidth="1"/>
    <col min="11778" max="11778" width="18.140625" style="25" customWidth="1"/>
    <col min="11779" max="11779" width="13.42578125" style="25" customWidth="1"/>
    <col min="11780" max="11780" width="12.28515625" style="25" customWidth="1"/>
    <col min="11781" max="12032" width="9.140625" style="25"/>
    <col min="12033" max="12033" width="34.5703125" style="25" customWidth="1"/>
    <col min="12034" max="12034" width="18.140625" style="25" customWidth="1"/>
    <col min="12035" max="12035" width="13.42578125" style="25" customWidth="1"/>
    <col min="12036" max="12036" width="12.28515625" style="25" customWidth="1"/>
    <col min="12037" max="12288" width="9.140625" style="25"/>
    <col min="12289" max="12289" width="34.5703125" style="25" customWidth="1"/>
    <col min="12290" max="12290" width="18.140625" style="25" customWidth="1"/>
    <col min="12291" max="12291" width="13.42578125" style="25" customWidth="1"/>
    <col min="12292" max="12292" width="12.28515625" style="25" customWidth="1"/>
    <col min="12293" max="12544" width="9.140625" style="25"/>
    <col min="12545" max="12545" width="34.5703125" style="25" customWidth="1"/>
    <col min="12546" max="12546" width="18.140625" style="25" customWidth="1"/>
    <col min="12547" max="12547" width="13.42578125" style="25" customWidth="1"/>
    <col min="12548" max="12548" width="12.28515625" style="25" customWidth="1"/>
    <col min="12549" max="12800" width="9.140625" style="25"/>
    <col min="12801" max="12801" width="34.5703125" style="25" customWidth="1"/>
    <col min="12802" max="12802" width="18.140625" style="25" customWidth="1"/>
    <col min="12803" max="12803" width="13.42578125" style="25" customWidth="1"/>
    <col min="12804" max="12804" width="12.28515625" style="25" customWidth="1"/>
    <col min="12805" max="13056" width="9.140625" style="25"/>
    <col min="13057" max="13057" width="34.5703125" style="25" customWidth="1"/>
    <col min="13058" max="13058" width="18.140625" style="25" customWidth="1"/>
    <col min="13059" max="13059" width="13.42578125" style="25" customWidth="1"/>
    <col min="13060" max="13060" width="12.28515625" style="25" customWidth="1"/>
    <col min="13061" max="13312" width="9.140625" style="25"/>
    <col min="13313" max="13313" width="34.5703125" style="25" customWidth="1"/>
    <col min="13314" max="13314" width="18.140625" style="25" customWidth="1"/>
    <col min="13315" max="13315" width="13.42578125" style="25" customWidth="1"/>
    <col min="13316" max="13316" width="12.28515625" style="25" customWidth="1"/>
    <col min="13317" max="13568" width="9.140625" style="25"/>
    <col min="13569" max="13569" width="34.5703125" style="25" customWidth="1"/>
    <col min="13570" max="13570" width="18.140625" style="25" customWidth="1"/>
    <col min="13571" max="13571" width="13.42578125" style="25" customWidth="1"/>
    <col min="13572" max="13572" width="12.28515625" style="25" customWidth="1"/>
    <col min="13573" max="13824" width="9.140625" style="25"/>
    <col min="13825" max="13825" width="34.5703125" style="25" customWidth="1"/>
    <col min="13826" max="13826" width="18.140625" style="25" customWidth="1"/>
    <col min="13827" max="13827" width="13.42578125" style="25" customWidth="1"/>
    <col min="13828" max="13828" width="12.28515625" style="25" customWidth="1"/>
    <col min="13829" max="14080" width="9.140625" style="25"/>
    <col min="14081" max="14081" width="34.5703125" style="25" customWidth="1"/>
    <col min="14082" max="14082" width="18.140625" style="25" customWidth="1"/>
    <col min="14083" max="14083" width="13.42578125" style="25" customWidth="1"/>
    <col min="14084" max="14084" width="12.28515625" style="25" customWidth="1"/>
    <col min="14085" max="14336" width="9.140625" style="25"/>
    <col min="14337" max="14337" width="34.5703125" style="25" customWidth="1"/>
    <col min="14338" max="14338" width="18.140625" style="25" customWidth="1"/>
    <col min="14339" max="14339" width="13.42578125" style="25" customWidth="1"/>
    <col min="14340" max="14340" width="12.28515625" style="25" customWidth="1"/>
    <col min="14341" max="14592" width="9.140625" style="25"/>
    <col min="14593" max="14593" width="34.5703125" style="25" customWidth="1"/>
    <col min="14594" max="14594" width="18.140625" style="25" customWidth="1"/>
    <col min="14595" max="14595" width="13.42578125" style="25" customWidth="1"/>
    <col min="14596" max="14596" width="12.28515625" style="25" customWidth="1"/>
    <col min="14597" max="14848" width="9.140625" style="25"/>
    <col min="14849" max="14849" width="34.5703125" style="25" customWidth="1"/>
    <col min="14850" max="14850" width="18.140625" style="25" customWidth="1"/>
    <col min="14851" max="14851" width="13.42578125" style="25" customWidth="1"/>
    <col min="14852" max="14852" width="12.28515625" style="25" customWidth="1"/>
    <col min="14853" max="15104" width="9.140625" style="25"/>
    <col min="15105" max="15105" width="34.5703125" style="25" customWidth="1"/>
    <col min="15106" max="15106" width="18.140625" style="25" customWidth="1"/>
    <col min="15107" max="15107" width="13.42578125" style="25" customWidth="1"/>
    <col min="15108" max="15108" width="12.28515625" style="25" customWidth="1"/>
    <col min="15109" max="15360" width="9.140625" style="25"/>
    <col min="15361" max="15361" width="34.5703125" style="25" customWidth="1"/>
    <col min="15362" max="15362" width="18.140625" style="25" customWidth="1"/>
    <col min="15363" max="15363" width="13.42578125" style="25" customWidth="1"/>
    <col min="15364" max="15364" width="12.28515625" style="25" customWidth="1"/>
    <col min="15365" max="15616" width="9.140625" style="25"/>
    <col min="15617" max="15617" width="34.5703125" style="25" customWidth="1"/>
    <col min="15618" max="15618" width="18.140625" style="25" customWidth="1"/>
    <col min="15619" max="15619" width="13.42578125" style="25" customWidth="1"/>
    <col min="15620" max="15620" width="12.28515625" style="25" customWidth="1"/>
    <col min="15621" max="15872" width="9.140625" style="25"/>
    <col min="15873" max="15873" width="34.5703125" style="25" customWidth="1"/>
    <col min="15874" max="15874" width="18.140625" style="25" customWidth="1"/>
    <col min="15875" max="15875" width="13.42578125" style="25" customWidth="1"/>
    <col min="15876" max="15876" width="12.28515625" style="25" customWidth="1"/>
    <col min="15877" max="16128" width="9.140625" style="25"/>
    <col min="16129" max="16129" width="34.5703125" style="25" customWidth="1"/>
    <col min="16130" max="16130" width="18.140625" style="25" customWidth="1"/>
    <col min="16131" max="16131" width="13.42578125" style="25" customWidth="1"/>
    <col min="16132" max="16132" width="12.28515625" style="25" customWidth="1"/>
    <col min="16133" max="16384" width="9.140625" style="25"/>
  </cols>
  <sheetData>
    <row r="1" spans="1:4" x14ac:dyDescent="0.2">
      <c r="A1" s="10" t="s">
        <v>0</v>
      </c>
    </row>
    <row r="2" spans="1:4" s="26" customFormat="1" x14ac:dyDescent="0.2">
      <c r="A2" s="5" t="s">
        <v>1</v>
      </c>
      <c r="B2" s="14" t="s">
        <v>2</v>
      </c>
      <c r="C2" s="14" t="s">
        <v>3</v>
      </c>
      <c r="D2" s="15" t="s">
        <v>119</v>
      </c>
    </row>
    <row r="3" spans="1:4" x14ac:dyDescent="0.2">
      <c r="A3" s="36" t="s">
        <v>182</v>
      </c>
      <c r="B3" s="22">
        <v>383649</v>
      </c>
      <c r="C3" s="22">
        <v>40</v>
      </c>
      <c r="D3" s="41">
        <v>10.426196862236054</v>
      </c>
    </row>
    <row r="4" spans="1:4" x14ac:dyDescent="0.2">
      <c r="A4" s="36" t="s">
        <v>174</v>
      </c>
      <c r="B4" s="22">
        <v>661977</v>
      </c>
      <c r="C4" s="22">
        <v>61</v>
      </c>
      <c r="D4" s="41">
        <v>9.2148216629882906</v>
      </c>
    </row>
    <row r="5" spans="1:4" x14ac:dyDescent="0.2">
      <c r="A5" s="36" t="s">
        <v>224</v>
      </c>
      <c r="B5" s="22">
        <v>8691599</v>
      </c>
      <c r="C5" s="22">
        <v>780</v>
      </c>
      <c r="D5" s="41">
        <v>8.9741830013096564</v>
      </c>
    </row>
    <row r="6" spans="1:4" x14ac:dyDescent="0.2">
      <c r="A6" s="36" t="s">
        <v>179</v>
      </c>
      <c r="B6" s="22">
        <v>2781116</v>
      </c>
      <c r="C6" s="22">
        <v>240</v>
      </c>
      <c r="D6" s="41">
        <v>8.6296292567444137</v>
      </c>
    </row>
    <row r="7" spans="1:4" x14ac:dyDescent="0.2">
      <c r="A7" s="36" t="s">
        <v>234</v>
      </c>
      <c r="B7" s="22">
        <v>309419</v>
      </c>
      <c r="C7" s="22">
        <v>26</v>
      </c>
      <c r="D7" s="41">
        <v>8.4028453327041959</v>
      </c>
    </row>
    <row r="8" spans="1:4" x14ac:dyDescent="0.2">
      <c r="A8" s="36" t="s">
        <v>256</v>
      </c>
      <c r="B8" s="22">
        <v>419494</v>
      </c>
      <c r="C8" s="22">
        <v>31</v>
      </c>
      <c r="D8" s="41">
        <v>7.389855397216647</v>
      </c>
    </row>
    <row r="9" spans="1:4" x14ac:dyDescent="0.2">
      <c r="A9" s="36" t="s">
        <v>198</v>
      </c>
      <c r="B9" s="22">
        <v>290567</v>
      </c>
      <c r="C9" s="22">
        <v>17</v>
      </c>
      <c r="D9" s="41">
        <v>5.850629975186445</v>
      </c>
    </row>
    <row r="10" spans="1:4" x14ac:dyDescent="0.2">
      <c r="A10" s="36" t="s">
        <v>232</v>
      </c>
      <c r="B10" s="22">
        <v>1587761</v>
      </c>
      <c r="C10" s="22">
        <v>80</v>
      </c>
      <c r="D10" s="41">
        <v>5.0385416948772512</v>
      </c>
    </row>
    <row r="11" spans="1:4" x14ac:dyDescent="0.2">
      <c r="A11" s="36" t="s">
        <v>181</v>
      </c>
      <c r="B11" s="22">
        <v>309190</v>
      </c>
      <c r="C11" s="22">
        <v>14</v>
      </c>
      <c r="D11" s="41">
        <v>4.5279601539506453</v>
      </c>
    </row>
    <row r="12" spans="1:4" x14ac:dyDescent="0.2">
      <c r="A12" s="36" t="s">
        <v>175</v>
      </c>
      <c r="B12" s="22">
        <v>260428</v>
      </c>
      <c r="C12" s="22">
        <v>11</v>
      </c>
      <c r="D12" s="41">
        <v>4.2238161795198668</v>
      </c>
    </row>
    <row r="13" spans="1:4" x14ac:dyDescent="0.2">
      <c r="A13" s="36" t="s">
        <v>214</v>
      </c>
      <c r="B13" s="22">
        <v>769866</v>
      </c>
      <c r="C13" s="22">
        <v>32</v>
      </c>
      <c r="D13" s="41">
        <v>4.1565675065530883</v>
      </c>
    </row>
    <row r="14" spans="1:4" x14ac:dyDescent="0.2">
      <c r="A14" s="36" t="s">
        <v>241</v>
      </c>
      <c r="B14" s="22">
        <v>494322</v>
      </c>
      <c r="C14" s="22">
        <v>20</v>
      </c>
      <c r="D14" s="41">
        <v>4.0459457600511408</v>
      </c>
    </row>
    <row r="15" spans="1:4" x14ac:dyDescent="0.2">
      <c r="A15" s="36" t="s">
        <v>209</v>
      </c>
      <c r="B15" s="22">
        <v>642798</v>
      </c>
      <c r="C15" s="22">
        <v>24</v>
      </c>
      <c r="D15" s="41">
        <v>3.7336768316018407</v>
      </c>
    </row>
    <row r="16" spans="1:4" x14ac:dyDescent="0.2">
      <c r="A16" s="36" t="s">
        <v>258</v>
      </c>
      <c r="B16" s="22">
        <v>674875</v>
      </c>
      <c r="C16" s="22">
        <v>25</v>
      </c>
      <c r="D16" s="41">
        <v>3.7043897017966287</v>
      </c>
    </row>
    <row r="17" spans="1:4" x14ac:dyDescent="0.2">
      <c r="A17" s="36" t="s">
        <v>191</v>
      </c>
      <c r="B17" s="22">
        <v>263854</v>
      </c>
      <c r="C17" s="22">
        <v>9</v>
      </c>
      <c r="D17" s="41">
        <v>3.4109772828912961</v>
      </c>
    </row>
    <row r="18" spans="1:4" x14ac:dyDescent="0.2">
      <c r="A18" s="36" t="s">
        <v>225</v>
      </c>
      <c r="B18" s="22">
        <v>285064</v>
      </c>
      <c r="C18" s="22">
        <v>9</v>
      </c>
      <c r="D18" s="41">
        <v>3.1571857547778746</v>
      </c>
    </row>
    <row r="19" spans="1:4" x14ac:dyDescent="0.2">
      <c r="A19" s="36" t="s">
        <v>207</v>
      </c>
      <c r="B19" s="22">
        <v>488023</v>
      </c>
      <c r="C19" s="22">
        <v>15</v>
      </c>
      <c r="D19" s="41">
        <v>3.0736256283003054</v>
      </c>
    </row>
    <row r="20" spans="1:4" x14ac:dyDescent="0.2">
      <c r="A20" s="36" t="s">
        <v>229</v>
      </c>
      <c r="B20" s="22">
        <v>665635</v>
      </c>
      <c r="C20" s="22">
        <v>17</v>
      </c>
      <c r="D20" s="41">
        <v>2.5539522410930915</v>
      </c>
    </row>
    <row r="21" spans="1:4" x14ac:dyDescent="0.2">
      <c r="A21" s="36" t="s">
        <v>253</v>
      </c>
      <c r="B21" s="22">
        <v>370224</v>
      </c>
      <c r="C21" s="22">
        <v>9</v>
      </c>
      <c r="D21" s="41">
        <v>2.4309607156748347</v>
      </c>
    </row>
    <row r="22" spans="1:4" x14ac:dyDescent="0.2">
      <c r="A22" s="36" t="s">
        <v>167</v>
      </c>
      <c r="B22" s="22">
        <v>464043</v>
      </c>
      <c r="C22" s="22">
        <v>11</v>
      </c>
      <c r="D22" s="41">
        <v>2.3704699779977285</v>
      </c>
    </row>
    <row r="23" spans="1:4" x14ac:dyDescent="0.2">
      <c r="A23" s="36" t="s">
        <v>170</v>
      </c>
      <c r="B23" s="22">
        <v>381201</v>
      </c>
      <c r="C23" s="22">
        <v>9</v>
      </c>
      <c r="D23" s="41">
        <v>2.3609591790157949</v>
      </c>
    </row>
    <row r="24" spans="1:4" x14ac:dyDescent="0.2">
      <c r="A24" s="36" t="s">
        <v>166</v>
      </c>
      <c r="B24" s="22">
        <v>227929</v>
      </c>
      <c r="C24" s="22">
        <v>5</v>
      </c>
      <c r="D24" s="41">
        <v>2.1936655712963247</v>
      </c>
    </row>
    <row r="25" spans="1:4" x14ac:dyDescent="0.2">
      <c r="A25" s="36" t="s">
        <v>260</v>
      </c>
      <c r="B25" s="22">
        <v>244338</v>
      </c>
      <c r="C25" s="22">
        <v>5</v>
      </c>
      <c r="D25" s="41">
        <v>2.0463456359632968</v>
      </c>
    </row>
    <row r="26" spans="1:4" x14ac:dyDescent="0.2">
      <c r="A26" s="36" t="s">
        <v>226</v>
      </c>
      <c r="B26" s="22">
        <v>248958</v>
      </c>
      <c r="C26" s="22">
        <v>5</v>
      </c>
      <c r="D26" s="41">
        <v>2.0083708898689738</v>
      </c>
    </row>
    <row r="27" spans="1:4" x14ac:dyDescent="0.2">
      <c r="A27" s="36" t="s">
        <v>249</v>
      </c>
      <c r="B27" s="22">
        <v>316262</v>
      </c>
      <c r="C27" s="22">
        <v>6</v>
      </c>
      <c r="D27" s="41">
        <v>1.8971612144361321</v>
      </c>
    </row>
    <row r="28" spans="1:4" x14ac:dyDescent="0.2">
      <c r="A28" s="36" t="s">
        <v>240</v>
      </c>
      <c r="B28" s="22">
        <v>319466</v>
      </c>
      <c r="C28" s="22">
        <v>6</v>
      </c>
      <c r="D28" s="41">
        <v>1.8781341363400175</v>
      </c>
    </row>
    <row r="29" spans="1:4" x14ac:dyDescent="0.2">
      <c r="A29" s="36" t="s">
        <v>245</v>
      </c>
      <c r="B29" s="22">
        <v>1042940</v>
      </c>
      <c r="C29" s="22">
        <v>19</v>
      </c>
      <c r="D29" s="41">
        <v>1.8217730646058259</v>
      </c>
    </row>
    <row r="30" spans="1:4" x14ac:dyDescent="0.2">
      <c r="A30" s="36" t="s">
        <v>199</v>
      </c>
      <c r="B30" s="22">
        <v>234049</v>
      </c>
      <c r="C30" s="22">
        <v>4</v>
      </c>
      <c r="D30" s="41">
        <v>1.7090438327016992</v>
      </c>
    </row>
    <row r="31" spans="1:4" x14ac:dyDescent="0.2">
      <c r="A31" s="36" t="s">
        <v>227</v>
      </c>
      <c r="B31" s="22">
        <v>244004</v>
      </c>
      <c r="C31" s="22">
        <v>4</v>
      </c>
      <c r="D31" s="41">
        <v>1.6393173882395369</v>
      </c>
    </row>
    <row r="32" spans="1:4" x14ac:dyDescent="0.2">
      <c r="A32" s="36" t="s">
        <v>196</v>
      </c>
      <c r="B32" s="22">
        <v>247440</v>
      </c>
      <c r="C32" s="22">
        <v>4</v>
      </c>
      <c r="D32" s="41">
        <v>1.6165535079211122</v>
      </c>
    </row>
    <row r="33" spans="1:4" x14ac:dyDescent="0.2">
      <c r="A33" s="36" t="s">
        <v>252</v>
      </c>
      <c r="B33" s="22">
        <v>312272</v>
      </c>
      <c r="C33" s="22">
        <v>5</v>
      </c>
      <c r="D33" s="41">
        <v>1.6011682123277142</v>
      </c>
    </row>
    <row r="34" spans="1:4" x14ac:dyDescent="0.2">
      <c r="A34" s="36" t="s">
        <v>236</v>
      </c>
      <c r="B34" s="22">
        <v>637683</v>
      </c>
      <c r="C34" s="22">
        <v>10</v>
      </c>
      <c r="D34" s="41">
        <v>1.5681772918519077</v>
      </c>
    </row>
    <row r="35" spans="1:4" x14ac:dyDescent="0.2">
      <c r="A35" s="36" t="s">
        <v>230</v>
      </c>
      <c r="B35" s="22">
        <v>447804</v>
      </c>
      <c r="C35" s="22">
        <v>7</v>
      </c>
      <c r="D35" s="41">
        <v>1.563183892953167</v>
      </c>
    </row>
    <row r="36" spans="1:4" x14ac:dyDescent="0.2">
      <c r="A36" s="36" t="s">
        <v>189</v>
      </c>
      <c r="B36" s="22">
        <v>265510</v>
      </c>
      <c r="C36" s="22">
        <v>4</v>
      </c>
      <c r="D36" s="41">
        <v>1.5065345938006101</v>
      </c>
    </row>
    <row r="37" spans="1:4" x14ac:dyDescent="0.2">
      <c r="A37" s="36" t="s">
        <v>259</v>
      </c>
      <c r="B37" s="22">
        <v>399072</v>
      </c>
      <c r="C37" s="22">
        <v>6</v>
      </c>
      <c r="D37" s="41">
        <v>1.5034880923743084</v>
      </c>
    </row>
    <row r="38" spans="1:4" x14ac:dyDescent="0.2">
      <c r="A38" s="36" t="s">
        <v>201</v>
      </c>
      <c r="B38" s="22">
        <v>2333285</v>
      </c>
      <c r="C38" s="22">
        <v>35</v>
      </c>
      <c r="D38" s="41">
        <v>1.5000310720722072</v>
      </c>
    </row>
    <row r="39" spans="1:4" x14ac:dyDescent="0.2">
      <c r="A39" s="36" t="s">
        <v>244</v>
      </c>
      <c r="B39" s="22">
        <v>871042</v>
      </c>
      <c r="C39" s="22">
        <v>12</v>
      </c>
      <c r="D39" s="41">
        <v>1.3776603194794281</v>
      </c>
    </row>
    <row r="40" spans="1:4" x14ac:dyDescent="0.2">
      <c r="A40" s="36" t="s">
        <v>248</v>
      </c>
      <c r="B40" s="22">
        <v>687870</v>
      </c>
      <c r="C40" s="22">
        <v>9</v>
      </c>
      <c r="D40" s="41">
        <v>1.3083867591259977</v>
      </c>
    </row>
    <row r="41" spans="1:4" x14ac:dyDescent="0.2">
      <c r="A41" s="36" t="s">
        <v>190</v>
      </c>
      <c r="B41" s="22">
        <v>693738</v>
      </c>
      <c r="C41" s="22">
        <v>9</v>
      </c>
      <c r="D41" s="41">
        <v>1.2973197374224852</v>
      </c>
    </row>
    <row r="42" spans="1:4" x14ac:dyDescent="0.2">
      <c r="A42" s="36" t="s">
        <v>247</v>
      </c>
      <c r="B42" s="22">
        <v>239959</v>
      </c>
      <c r="C42" s="22">
        <v>3</v>
      </c>
      <c r="D42" s="41">
        <v>1.2502135781529344</v>
      </c>
    </row>
    <row r="43" spans="1:4" x14ac:dyDescent="0.2">
      <c r="A43" s="36" t="s">
        <v>216</v>
      </c>
      <c r="B43" s="22">
        <v>250805</v>
      </c>
      <c r="C43" s="22">
        <v>3</v>
      </c>
      <c r="D43" s="41">
        <v>1.1961484021450928</v>
      </c>
    </row>
    <row r="44" spans="1:4" x14ac:dyDescent="0.2">
      <c r="A44" s="36" t="s">
        <v>220</v>
      </c>
      <c r="B44" s="22">
        <v>591865</v>
      </c>
      <c r="C44" s="22">
        <v>7</v>
      </c>
      <c r="D44" s="41">
        <v>1.1827021364669308</v>
      </c>
    </row>
    <row r="45" spans="1:4" x14ac:dyDescent="0.2">
      <c r="A45" s="36" t="s">
        <v>169</v>
      </c>
      <c r="B45" s="22">
        <v>935806</v>
      </c>
      <c r="C45" s="22">
        <v>11</v>
      </c>
      <c r="D45" s="41">
        <v>1.1754573063220368</v>
      </c>
    </row>
    <row r="46" spans="1:4" x14ac:dyDescent="0.2">
      <c r="A46" s="36" t="s">
        <v>168</v>
      </c>
      <c r="B46" s="22">
        <v>368200</v>
      </c>
      <c r="C46" s="22">
        <v>4</v>
      </c>
      <c r="D46" s="41">
        <v>1.0863661053775122</v>
      </c>
    </row>
    <row r="47" spans="1:4" x14ac:dyDescent="0.2">
      <c r="A47" s="36" t="s">
        <v>250</v>
      </c>
      <c r="B47" s="22">
        <v>304055</v>
      </c>
      <c r="C47" s="22">
        <v>3</v>
      </c>
      <c r="D47" s="41">
        <v>0.9866635970465869</v>
      </c>
    </row>
    <row r="48" spans="1:4" x14ac:dyDescent="0.2">
      <c r="A48" s="36" t="s">
        <v>171</v>
      </c>
      <c r="B48" s="22">
        <v>620488</v>
      </c>
      <c r="C48" s="22">
        <v>6</v>
      </c>
      <c r="D48" s="41">
        <v>0.96698082799345031</v>
      </c>
    </row>
    <row r="49" spans="1:4" x14ac:dyDescent="0.2">
      <c r="A49" s="36" t="s">
        <v>194</v>
      </c>
      <c r="B49" s="22">
        <v>525594</v>
      </c>
      <c r="C49" s="22">
        <v>5</v>
      </c>
      <c r="D49" s="41">
        <v>0.95130461915470876</v>
      </c>
    </row>
    <row r="50" spans="1:4" x14ac:dyDescent="0.2">
      <c r="A50" s="36" t="s">
        <v>173</v>
      </c>
      <c r="B50" s="22">
        <v>225405</v>
      </c>
      <c r="C50" s="22">
        <v>2</v>
      </c>
      <c r="D50" s="41">
        <v>0.89</v>
      </c>
    </row>
    <row r="51" spans="1:4" x14ac:dyDescent="0.2">
      <c r="A51" s="36" t="s">
        <v>183</v>
      </c>
      <c r="B51" s="22">
        <v>459681</v>
      </c>
      <c r="C51" s="22">
        <v>4</v>
      </c>
      <c r="D51" s="41">
        <v>0.87016866044060992</v>
      </c>
    </row>
    <row r="52" spans="1:4" x14ac:dyDescent="0.2">
      <c r="A52" s="36" t="s">
        <v>172</v>
      </c>
      <c r="B52" s="22">
        <v>230559</v>
      </c>
      <c r="C52" s="22">
        <v>2</v>
      </c>
      <c r="D52" s="41">
        <v>0.86745691992071439</v>
      </c>
    </row>
    <row r="53" spans="1:4" x14ac:dyDescent="0.2">
      <c r="A53" s="36" t="s">
        <v>187</v>
      </c>
      <c r="B53" s="22">
        <v>699521</v>
      </c>
      <c r="C53" s="22">
        <v>6</v>
      </c>
      <c r="D53" s="41">
        <v>0.85772978938445021</v>
      </c>
    </row>
    <row r="54" spans="1:4" x14ac:dyDescent="0.2">
      <c r="A54" s="36" t="s">
        <v>177</v>
      </c>
      <c r="B54" s="22">
        <v>1063054</v>
      </c>
      <c r="C54" s="22">
        <v>9</v>
      </c>
      <c r="D54" s="41">
        <v>0.84661738726348801</v>
      </c>
    </row>
    <row r="55" spans="1:4" x14ac:dyDescent="0.2">
      <c r="A55" s="36" t="s">
        <v>204</v>
      </c>
      <c r="B55" s="22">
        <v>240260</v>
      </c>
      <c r="C55" s="22">
        <v>2</v>
      </c>
      <c r="D55" s="41">
        <v>0.8324315325064513</v>
      </c>
    </row>
    <row r="56" spans="1:4" x14ac:dyDescent="0.2">
      <c r="A56" s="36" t="s">
        <v>186</v>
      </c>
      <c r="B56" s="22">
        <v>1323651</v>
      </c>
      <c r="C56" s="22">
        <v>11</v>
      </c>
      <c r="D56" s="41">
        <v>0.83103476671720866</v>
      </c>
    </row>
    <row r="57" spans="1:4" x14ac:dyDescent="0.2">
      <c r="A57" s="36" t="s">
        <v>165</v>
      </c>
      <c r="B57" s="22">
        <v>383549</v>
      </c>
      <c r="C57" s="22">
        <v>3</v>
      </c>
      <c r="D57" s="41">
        <v>0.78216864077340831</v>
      </c>
    </row>
    <row r="58" spans="1:4" x14ac:dyDescent="0.2">
      <c r="A58" s="36" t="s">
        <v>176</v>
      </c>
      <c r="B58" s="22">
        <v>267322</v>
      </c>
      <c r="C58" s="22">
        <v>2</v>
      </c>
      <c r="D58" s="41">
        <v>0.74816139337577903</v>
      </c>
    </row>
    <row r="59" spans="1:4" x14ac:dyDescent="0.2">
      <c r="A59" s="36" t="s">
        <v>180</v>
      </c>
      <c r="B59" s="22">
        <v>269552</v>
      </c>
      <c r="C59" s="22">
        <v>2</v>
      </c>
      <c r="D59" s="41">
        <v>0.74197186442690088</v>
      </c>
    </row>
    <row r="60" spans="1:4" x14ac:dyDescent="0.2">
      <c r="A60" s="36" t="s">
        <v>162</v>
      </c>
      <c r="B60" s="22">
        <v>567516</v>
      </c>
      <c r="C60" s="22">
        <v>4</v>
      </c>
      <c r="D60" s="41">
        <v>0.70482594323331849</v>
      </c>
    </row>
    <row r="61" spans="1:4" x14ac:dyDescent="0.2">
      <c r="A61" s="36" t="s">
        <v>211</v>
      </c>
      <c r="B61" s="22">
        <v>283989</v>
      </c>
      <c r="C61" s="22">
        <v>2</v>
      </c>
      <c r="D61" s="41">
        <v>0.7042526295032554</v>
      </c>
    </row>
    <row r="62" spans="1:4" x14ac:dyDescent="0.2">
      <c r="A62" s="36" t="s">
        <v>210</v>
      </c>
      <c r="B62" s="22">
        <v>318319</v>
      </c>
      <c r="C62" s="22">
        <v>2</v>
      </c>
      <c r="D62" s="41">
        <v>0.62830054128091628</v>
      </c>
    </row>
    <row r="63" spans="1:4" x14ac:dyDescent="0.2">
      <c r="A63" s="36" t="s">
        <v>233</v>
      </c>
      <c r="B63" s="22">
        <v>1601381</v>
      </c>
      <c r="C63" s="22">
        <v>10</v>
      </c>
      <c r="D63" s="41">
        <v>0.62446101208894078</v>
      </c>
    </row>
    <row r="64" spans="1:4" x14ac:dyDescent="0.2">
      <c r="A64" s="36" t="s">
        <v>188</v>
      </c>
      <c r="B64" s="22">
        <v>656087</v>
      </c>
      <c r="C64" s="22">
        <v>4</v>
      </c>
      <c r="D64" s="41">
        <v>0.60967524124087202</v>
      </c>
    </row>
    <row r="65" spans="1:4" x14ac:dyDescent="0.2">
      <c r="A65" s="36" t="s">
        <v>185</v>
      </c>
      <c r="B65" s="22">
        <v>332403</v>
      </c>
      <c r="C65" s="22">
        <v>2</v>
      </c>
      <c r="D65" s="41">
        <v>0.6</v>
      </c>
    </row>
    <row r="66" spans="1:4" x14ac:dyDescent="0.2">
      <c r="A66" s="36" t="s">
        <v>255</v>
      </c>
      <c r="B66" s="22">
        <v>539162</v>
      </c>
      <c r="C66" s="22">
        <v>3</v>
      </c>
      <c r="D66" s="41">
        <v>0.55641903546614935</v>
      </c>
    </row>
    <row r="67" spans="1:4" x14ac:dyDescent="0.2">
      <c r="A67" s="36" t="s">
        <v>228</v>
      </c>
      <c r="B67" s="22">
        <v>424072</v>
      </c>
      <c r="C67" s="22">
        <v>2</v>
      </c>
      <c r="D67" s="41">
        <v>0.47161802712746898</v>
      </c>
    </row>
    <row r="68" spans="1:4" x14ac:dyDescent="0.2">
      <c r="A68" s="36" t="s">
        <v>184</v>
      </c>
      <c r="B68" s="22">
        <v>871273</v>
      </c>
      <c r="C68" s="22">
        <v>4</v>
      </c>
      <c r="D68" s="41">
        <v>0.4590983537880779</v>
      </c>
    </row>
    <row r="69" spans="1:4" x14ac:dyDescent="0.2">
      <c r="A69" s="36" t="s">
        <v>205</v>
      </c>
      <c r="B69" s="22">
        <v>886969</v>
      </c>
      <c r="C69" s="22">
        <v>4</v>
      </c>
      <c r="D69" s="41">
        <v>0.45097404757099741</v>
      </c>
    </row>
    <row r="70" spans="1:4" x14ac:dyDescent="0.2">
      <c r="A70" s="36" t="s">
        <v>222</v>
      </c>
      <c r="B70" s="22">
        <v>672371</v>
      </c>
      <c r="C70" s="22">
        <v>3</v>
      </c>
      <c r="D70" s="41">
        <v>0.44618224164932757</v>
      </c>
    </row>
    <row r="71" spans="1:4" x14ac:dyDescent="0.2">
      <c r="A71" s="36" t="s">
        <v>218</v>
      </c>
      <c r="B71" s="22">
        <v>493089</v>
      </c>
      <c r="C71" s="22">
        <v>2</v>
      </c>
      <c r="D71" s="41">
        <v>0.40560629014234756</v>
      </c>
    </row>
    <row r="72" spans="1:4" x14ac:dyDescent="0.2">
      <c r="A72" s="36" t="s">
        <v>213</v>
      </c>
      <c r="B72" s="22">
        <v>3986442</v>
      </c>
      <c r="C72" s="22">
        <v>16</v>
      </c>
      <c r="D72" s="41">
        <v>0.4013604111134691</v>
      </c>
    </row>
    <row r="73" spans="1:4" x14ac:dyDescent="0.2">
      <c r="A73" s="36" t="s">
        <v>203</v>
      </c>
      <c r="B73" s="22">
        <v>253395</v>
      </c>
      <c r="C73" s="22">
        <v>1</v>
      </c>
      <c r="D73" s="41">
        <v>0.3946407782316147</v>
      </c>
    </row>
    <row r="74" spans="1:4" x14ac:dyDescent="0.2">
      <c r="A74" s="36" t="s">
        <v>251</v>
      </c>
      <c r="B74" s="22">
        <v>258449</v>
      </c>
      <c r="C74" s="22">
        <v>1</v>
      </c>
      <c r="D74" s="41">
        <v>0.38692353230231108</v>
      </c>
    </row>
    <row r="75" spans="1:4" ht="13.5" customHeight="1" x14ac:dyDescent="0.2">
      <c r="A75" s="36" t="s">
        <v>254</v>
      </c>
      <c r="B75" s="22">
        <v>279019</v>
      </c>
      <c r="C75" s="22">
        <v>1</v>
      </c>
      <c r="D75" s="41">
        <v>0.35839853199961291</v>
      </c>
    </row>
    <row r="76" spans="1:4" x14ac:dyDescent="0.2">
      <c r="A76" s="36" t="s">
        <v>263</v>
      </c>
      <c r="B76" s="16">
        <v>254859</v>
      </c>
      <c r="C76" s="22">
        <v>1</v>
      </c>
      <c r="D76" s="41">
        <f>C76/(B76/100000)</f>
        <v>0.39237382238806556</v>
      </c>
    </row>
    <row r="77" spans="1:4" x14ac:dyDescent="0.2">
      <c r="A77" s="36" t="s">
        <v>235</v>
      </c>
      <c r="B77" s="22">
        <v>287950</v>
      </c>
      <c r="C77" s="22">
        <v>1</v>
      </c>
      <c r="D77" s="41">
        <v>0.34728251432540369</v>
      </c>
    </row>
    <row r="78" spans="1:4" x14ac:dyDescent="0.2">
      <c r="A78" s="36" t="s">
        <v>217</v>
      </c>
      <c r="B78" s="22">
        <v>668228</v>
      </c>
      <c r="C78" s="22">
        <v>2</v>
      </c>
      <c r="D78" s="41">
        <v>0.29929904164446863</v>
      </c>
    </row>
    <row r="79" spans="1:4" x14ac:dyDescent="0.2">
      <c r="A79" s="36" t="s">
        <v>163</v>
      </c>
      <c r="B79" s="22">
        <v>359456</v>
      </c>
      <c r="C79" s="22">
        <v>1</v>
      </c>
      <c r="D79" s="41">
        <v>0.27819816611768894</v>
      </c>
    </row>
    <row r="80" spans="1:4" x14ac:dyDescent="0.2">
      <c r="A80" s="36" t="s">
        <v>242</v>
      </c>
      <c r="B80" s="22">
        <v>1442472</v>
      </c>
      <c r="C80" s="22">
        <v>4</v>
      </c>
      <c r="D80" s="41">
        <v>0.27730174311875722</v>
      </c>
    </row>
    <row r="81" spans="1:4" x14ac:dyDescent="0.2">
      <c r="A81" s="36" t="s">
        <v>223</v>
      </c>
      <c r="B81" s="22">
        <v>378952</v>
      </c>
      <c r="C81" s="22">
        <v>1</v>
      </c>
      <c r="D81" s="41">
        <v>0.26388566361966687</v>
      </c>
    </row>
    <row r="82" spans="1:4" x14ac:dyDescent="0.2">
      <c r="A82" s="36" t="s">
        <v>221</v>
      </c>
      <c r="B82" s="22">
        <v>415852</v>
      </c>
      <c r="C82" s="22">
        <v>1</v>
      </c>
      <c r="D82" s="41">
        <v>0.24047016727104834</v>
      </c>
    </row>
    <row r="83" spans="1:4" x14ac:dyDescent="0.2">
      <c r="A83" s="36" t="s">
        <v>192</v>
      </c>
      <c r="B83" s="22">
        <v>851362</v>
      </c>
      <c r="C83" s="22">
        <v>2</v>
      </c>
      <c r="D83" s="41">
        <v>0.23491769658500145</v>
      </c>
    </row>
    <row r="84" spans="1:4" x14ac:dyDescent="0.2">
      <c r="A84" s="36" t="s">
        <v>257</v>
      </c>
      <c r="B84" s="22">
        <v>461663</v>
      </c>
      <c r="C84" s="22">
        <v>1</v>
      </c>
      <c r="D84" s="41">
        <v>0.2166082185490282</v>
      </c>
    </row>
    <row r="85" spans="1:4" x14ac:dyDescent="0.2">
      <c r="A85" s="36" t="s">
        <v>243</v>
      </c>
      <c r="B85" s="22">
        <v>1397856</v>
      </c>
      <c r="C85" s="22">
        <v>2</v>
      </c>
      <c r="D85" s="41">
        <v>0.14307625392028936</v>
      </c>
    </row>
    <row r="86" spans="1:4" x14ac:dyDescent="0.2">
      <c r="A86" s="36" t="s">
        <v>164</v>
      </c>
      <c r="B86" s="22">
        <v>303152</v>
      </c>
      <c r="C86" s="22">
        <v>0</v>
      </c>
      <c r="D86" s="41">
        <v>0</v>
      </c>
    </row>
    <row r="87" spans="1:4" x14ac:dyDescent="0.2">
      <c r="A87" s="36" t="s">
        <v>178</v>
      </c>
      <c r="B87" s="22">
        <v>242617</v>
      </c>
      <c r="C87" s="22">
        <v>0</v>
      </c>
      <c r="D87" s="41">
        <v>0</v>
      </c>
    </row>
    <row r="88" spans="1:4" x14ac:dyDescent="0.2">
      <c r="A88" s="36" t="s">
        <v>193</v>
      </c>
      <c r="B88" s="22">
        <v>231808</v>
      </c>
      <c r="C88" s="22">
        <v>0</v>
      </c>
      <c r="D88" s="41">
        <v>0</v>
      </c>
    </row>
    <row r="89" spans="1:4" x14ac:dyDescent="0.2">
      <c r="A89" s="36" t="s">
        <v>195</v>
      </c>
      <c r="B89" s="22">
        <v>245080</v>
      </c>
      <c r="C89" s="22">
        <v>0</v>
      </c>
      <c r="D89" s="41">
        <v>0</v>
      </c>
    </row>
    <row r="90" spans="1:4" x14ac:dyDescent="0.2">
      <c r="A90" s="36" t="s">
        <v>197</v>
      </c>
      <c r="B90" s="22">
        <v>286435</v>
      </c>
      <c r="C90" s="22">
        <v>0</v>
      </c>
      <c r="D90" s="41">
        <v>0</v>
      </c>
    </row>
    <row r="91" spans="1:4" x14ac:dyDescent="0.2">
      <c r="A91" s="36" t="s">
        <v>200</v>
      </c>
      <c r="B91" s="22">
        <v>1014211</v>
      </c>
      <c r="C91" s="22">
        <v>0</v>
      </c>
      <c r="D91" s="41">
        <v>0</v>
      </c>
    </row>
    <row r="92" spans="1:4" x14ac:dyDescent="0.2">
      <c r="A92" s="36" t="s">
        <v>202</v>
      </c>
      <c r="B92" s="22">
        <v>864712</v>
      </c>
      <c r="C92" s="22">
        <v>0</v>
      </c>
      <c r="D92" s="41">
        <v>0</v>
      </c>
    </row>
    <row r="93" spans="1:4" x14ac:dyDescent="0.2">
      <c r="A93" s="36" t="s">
        <v>206</v>
      </c>
      <c r="B93" s="22">
        <v>271566</v>
      </c>
      <c r="C93" s="22">
        <v>0</v>
      </c>
      <c r="D93" s="41">
        <v>0</v>
      </c>
    </row>
    <row r="94" spans="1:4" x14ac:dyDescent="0.2">
      <c r="A94" s="36" t="s">
        <v>208</v>
      </c>
      <c r="B94" s="22">
        <v>264978</v>
      </c>
      <c r="C94" s="22">
        <v>0</v>
      </c>
      <c r="D94" s="41">
        <v>0</v>
      </c>
    </row>
    <row r="95" spans="1:4" x14ac:dyDescent="0.2">
      <c r="A95" s="36" t="s">
        <v>212</v>
      </c>
      <c r="B95" s="22">
        <v>481144</v>
      </c>
      <c r="C95" s="22">
        <v>0</v>
      </c>
      <c r="D95" s="41">
        <v>0</v>
      </c>
    </row>
    <row r="96" spans="1:4" x14ac:dyDescent="0.2">
      <c r="A96" s="36" t="s">
        <v>215</v>
      </c>
      <c r="B96" s="22">
        <v>253910</v>
      </c>
      <c r="C96" s="22">
        <v>0</v>
      </c>
      <c r="D96" s="41">
        <v>0</v>
      </c>
    </row>
    <row r="97" spans="1:4" x14ac:dyDescent="0.2">
      <c r="A97" s="36" t="s">
        <v>219</v>
      </c>
      <c r="B97" s="22">
        <v>449517</v>
      </c>
      <c r="C97" s="22">
        <v>0</v>
      </c>
      <c r="D97" s="41">
        <v>0</v>
      </c>
    </row>
    <row r="98" spans="1:4" x14ac:dyDescent="0.2">
      <c r="A98" s="36" t="s">
        <v>231</v>
      </c>
      <c r="B98" s="22">
        <v>283852</v>
      </c>
      <c r="C98" s="22">
        <v>0</v>
      </c>
      <c r="D98" s="41">
        <v>0</v>
      </c>
    </row>
    <row r="99" spans="1:4" x14ac:dyDescent="0.2">
      <c r="A99" s="36" t="s">
        <v>237</v>
      </c>
      <c r="B99" s="22">
        <v>457182</v>
      </c>
      <c r="C99" s="22">
        <v>0</v>
      </c>
      <c r="D99" s="41">
        <v>0</v>
      </c>
    </row>
    <row r="100" spans="1:4" x14ac:dyDescent="0.2">
      <c r="A100" s="36" t="s">
        <v>238</v>
      </c>
      <c r="B100" s="22">
        <v>248815</v>
      </c>
      <c r="C100" s="22">
        <v>0</v>
      </c>
      <c r="D100" s="41">
        <v>0</v>
      </c>
    </row>
    <row r="101" spans="1:4" x14ac:dyDescent="0.2">
      <c r="A101" s="36" t="s">
        <v>239</v>
      </c>
      <c r="B101" s="22">
        <v>223942</v>
      </c>
      <c r="C101" s="22">
        <v>0</v>
      </c>
      <c r="D101" s="41">
        <v>0</v>
      </c>
    </row>
    <row r="102" spans="1:4" x14ac:dyDescent="0.2">
      <c r="A102" s="36" t="s">
        <v>246</v>
      </c>
      <c r="B102" s="22">
        <v>341747</v>
      </c>
      <c r="C102" s="22">
        <v>0</v>
      </c>
      <c r="D102" s="41">
        <v>0</v>
      </c>
    </row>
    <row r="103" spans="1:4" x14ac:dyDescent="0.2">
      <c r="C103" s="53">
        <f>SUM($C$2:$C$102)</f>
        <v>1797</v>
      </c>
      <c r="D103" s="54">
        <v>1.8745161790366807</v>
      </c>
    </row>
  </sheetData>
  <sortState ref="A3:D101">
    <sortCondition descending="1" ref="D3:D101"/>
  </sortState>
  <conditionalFormatting sqref="A1:XFD2 A103:XFD1048576 E3:XFD75 C76:XFD102 A3:A102">
    <cfRule type="containsText" dxfId="4" priority="5" operator="containsText" text=" IN">
      <formula>NOT(ISERROR(SEARCH(" IN",A1)))</formula>
    </cfRule>
  </conditionalFormatting>
  <conditionalFormatting sqref="B3">
    <cfRule type="containsText" dxfId="3" priority="4" operator="containsText" text=" IN">
      <formula>NOT(ISERROR(SEARCH(" IN",B3)))</formula>
    </cfRule>
  </conditionalFormatting>
  <conditionalFormatting sqref="B4:B75 B77:B102">
    <cfRule type="containsText" dxfId="2" priority="3" operator="containsText" text=" IN">
      <formula>NOT(ISERROR(SEARCH(" IN",B4)))</formula>
    </cfRule>
  </conditionalFormatting>
  <conditionalFormatting sqref="C3:D75">
    <cfRule type="containsText" dxfId="1" priority="2" operator="containsText" text=" IN">
      <formula>NOT(ISERROR(SEARCH(" IN",C3)))</formula>
    </cfRule>
  </conditionalFormatting>
  <conditionalFormatting sqref="B76">
    <cfRule type="containsText" dxfId="0" priority="1" operator="containsText" text=" IN">
      <formula>NOT(ISERROR(SEARCH(" IN",B76)))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activeCell="A25" sqref="A25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5.42578125" style="13" bestFit="1" customWidth="1"/>
    <col min="4" max="4" width="36.5703125" style="13" bestFit="1" customWidth="1"/>
    <col min="5" max="256" width="9.140625" style="13"/>
    <col min="257" max="257" width="32.28515625" style="13" customWidth="1"/>
    <col min="258" max="258" width="14" style="13" customWidth="1"/>
    <col min="259" max="259" width="13.42578125" style="13" customWidth="1"/>
    <col min="260" max="260" width="14" style="13" customWidth="1"/>
    <col min="261" max="512" width="9.140625" style="13"/>
    <col min="513" max="513" width="32.28515625" style="13" customWidth="1"/>
    <col min="514" max="514" width="14" style="13" customWidth="1"/>
    <col min="515" max="515" width="13.42578125" style="13" customWidth="1"/>
    <col min="516" max="516" width="14" style="13" customWidth="1"/>
    <col min="517" max="768" width="9.140625" style="13"/>
    <col min="769" max="769" width="32.28515625" style="13" customWidth="1"/>
    <col min="770" max="770" width="14" style="13" customWidth="1"/>
    <col min="771" max="771" width="13.42578125" style="13" customWidth="1"/>
    <col min="772" max="772" width="14" style="13" customWidth="1"/>
    <col min="773" max="1024" width="9.140625" style="13"/>
    <col min="1025" max="1025" width="32.28515625" style="13" customWidth="1"/>
    <col min="1026" max="1026" width="14" style="13" customWidth="1"/>
    <col min="1027" max="1027" width="13.42578125" style="13" customWidth="1"/>
    <col min="1028" max="1028" width="14" style="13" customWidth="1"/>
    <col min="1029" max="1280" width="9.140625" style="13"/>
    <col min="1281" max="1281" width="32.28515625" style="13" customWidth="1"/>
    <col min="1282" max="1282" width="14" style="13" customWidth="1"/>
    <col min="1283" max="1283" width="13.42578125" style="13" customWidth="1"/>
    <col min="1284" max="1284" width="14" style="13" customWidth="1"/>
    <col min="1285" max="1536" width="9.140625" style="13"/>
    <col min="1537" max="1537" width="32.28515625" style="13" customWidth="1"/>
    <col min="1538" max="1538" width="14" style="13" customWidth="1"/>
    <col min="1539" max="1539" width="13.42578125" style="13" customWidth="1"/>
    <col min="1540" max="1540" width="14" style="13" customWidth="1"/>
    <col min="1541" max="1792" width="9.140625" style="13"/>
    <col min="1793" max="1793" width="32.28515625" style="13" customWidth="1"/>
    <col min="1794" max="1794" width="14" style="13" customWidth="1"/>
    <col min="1795" max="1795" width="13.42578125" style="13" customWidth="1"/>
    <col min="1796" max="1796" width="14" style="13" customWidth="1"/>
    <col min="1797" max="2048" width="9.140625" style="13"/>
    <col min="2049" max="2049" width="32.28515625" style="13" customWidth="1"/>
    <col min="2050" max="2050" width="14" style="13" customWidth="1"/>
    <col min="2051" max="2051" width="13.42578125" style="13" customWidth="1"/>
    <col min="2052" max="2052" width="14" style="13" customWidth="1"/>
    <col min="2053" max="2304" width="9.140625" style="13"/>
    <col min="2305" max="2305" width="32.28515625" style="13" customWidth="1"/>
    <col min="2306" max="2306" width="14" style="13" customWidth="1"/>
    <col min="2307" max="2307" width="13.42578125" style="13" customWidth="1"/>
    <col min="2308" max="2308" width="14" style="13" customWidth="1"/>
    <col min="2309" max="2560" width="9.140625" style="13"/>
    <col min="2561" max="2561" width="32.28515625" style="13" customWidth="1"/>
    <col min="2562" max="2562" width="14" style="13" customWidth="1"/>
    <col min="2563" max="2563" width="13.42578125" style="13" customWidth="1"/>
    <col min="2564" max="2564" width="14" style="13" customWidth="1"/>
    <col min="2565" max="2816" width="9.140625" style="13"/>
    <col min="2817" max="2817" width="32.28515625" style="13" customWidth="1"/>
    <col min="2818" max="2818" width="14" style="13" customWidth="1"/>
    <col min="2819" max="2819" width="13.42578125" style="13" customWidth="1"/>
    <col min="2820" max="2820" width="14" style="13" customWidth="1"/>
    <col min="2821" max="3072" width="9.140625" style="13"/>
    <col min="3073" max="3073" width="32.28515625" style="13" customWidth="1"/>
    <col min="3074" max="3074" width="14" style="13" customWidth="1"/>
    <col min="3075" max="3075" width="13.42578125" style="13" customWidth="1"/>
    <col min="3076" max="3076" width="14" style="13" customWidth="1"/>
    <col min="3077" max="3328" width="9.140625" style="13"/>
    <col min="3329" max="3329" width="32.28515625" style="13" customWidth="1"/>
    <col min="3330" max="3330" width="14" style="13" customWidth="1"/>
    <col min="3331" max="3331" width="13.42578125" style="13" customWidth="1"/>
    <col min="3332" max="3332" width="14" style="13" customWidth="1"/>
    <col min="3333" max="3584" width="9.140625" style="13"/>
    <col min="3585" max="3585" width="32.28515625" style="13" customWidth="1"/>
    <col min="3586" max="3586" width="14" style="13" customWidth="1"/>
    <col min="3587" max="3587" width="13.42578125" style="13" customWidth="1"/>
    <col min="3588" max="3588" width="14" style="13" customWidth="1"/>
    <col min="3589" max="3840" width="9.140625" style="13"/>
    <col min="3841" max="3841" width="32.28515625" style="13" customWidth="1"/>
    <col min="3842" max="3842" width="14" style="13" customWidth="1"/>
    <col min="3843" max="3843" width="13.42578125" style="13" customWidth="1"/>
    <col min="3844" max="3844" width="14" style="13" customWidth="1"/>
    <col min="3845" max="4096" width="9.140625" style="13"/>
    <col min="4097" max="4097" width="32.28515625" style="13" customWidth="1"/>
    <col min="4098" max="4098" width="14" style="13" customWidth="1"/>
    <col min="4099" max="4099" width="13.42578125" style="13" customWidth="1"/>
    <col min="4100" max="4100" width="14" style="13" customWidth="1"/>
    <col min="4101" max="4352" width="9.140625" style="13"/>
    <col min="4353" max="4353" width="32.28515625" style="13" customWidth="1"/>
    <col min="4354" max="4354" width="14" style="13" customWidth="1"/>
    <col min="4355" max="4355" width="13.42578125" style="13" customWidth="1"/>
    <col min="4356" max="4356" width="14" style="13" customWidth="1"/>
    <col min="4357" max="4608" width="9.140625" style="13"/>
    <col min="4609" max="4609" width="32.28515625" style="13" customWidth="1"/>
    <col min="4610" max="4610" width="14" style="13" customWidth="1"/>
    <col min="4611" max="4611" width="13.42578125" style="13" customWidth="1"/>
    <col min="4612" max="4612" width="14" style="13" customWidth="1"/>
    <col min="4613" max="4864" width="9.140625" style="13"/>
    <col min="4865" max="4865" width="32.28515625" style="13" customWidth="1"/>
    <col min="4866" max="4866" width="14" style="13" customWidth="1"/>
    <col min="4867" max="4867" width="13.42578125" style="13" customWidth="1"/>
    <col min="4868" max="4868" width="14" style="13" customWidth="1"/>
    <col min="4869" max="5120" width="9.140625" style="13"/>
    <col min="5121" max="5121" width="32.28515625" style="13" customWidth="1"/>
    <col min="5122" max="5122" width="14" style="13" customWidth="1"/>
    <col min="5123" max="5123" width="13.42578125" style="13" customWidth="1"/>
    <col min="5124" max="5124" width="14" style="13" customWidth="1"/>
    <col min="5125" max="5376" width="9.140625" style="13"/>
    <col min="5377" max="5377" width="32.28515625" style="13" customWidth="1"/>
    <col min="5378" max="5378" width="14" style="13" customWidth="1"/>
    <col min="5379" max="5379" width="13.42578125" style="13" customWidth="1"/>
    <col min="5380" max="5380" width="14" style="13" customWidth="1"/>
    <col min="5381" max="5632" width="9.140625" style="13"/>
    <col min="5633" max="5633" width="32.28515625" style="13" customWidth="1"/>
    <col min="5634" max="5634" width="14" style="13" customWidth="1"/>
    <col min="5635" max="5635" width="13.42578125" style="13" customWidth="1"/>
    <col min="5636" max="5636" width="14" style="13" customWidth="1"/>
    <col min="5637" max="5888" width="9.140625" style="13"/>
    <col min="5889" max="5889" width="32.28515625" style="13" customWidth="1"/>
    <col min="5890" max="5890" width="14" style="13" customWidth="1"/>
    <col min="5891" max="5891" width="13.42578125" style="13" customWidth="1"/>
    <col min="5892" max="5892" width="14" style="13" customWidth="1"/>
    <col min="5893" max="6144" width="9.140625" style="13"/>
    <col min="6145" max="6145" width="32.28515625" style="13" customWidth="1"/>
    <col min="6146" max="6146" width="14" style="13" customWidth="1"/>
    <col min="6147" max="6147" width="13.42578125" style="13" customWidth="1"/>
    <col min="6148" max="6148" width="14" style="13" customWidth="1"/>
    <col min="6149" max="6400" width="9.140625" style="13"/>
    <col min="6401" max="6401" width="32.28515625" style="13" customWidth="1"/>
    <col min="6402" max="6402" width="14" style="13" customWidth="1"/>
    <col min="6403" max="6403" width="13.42578125" style="13" customWidth="1"/>
    <col min="6404" max="6404" width="14" style="13" customWidth="1"/>
    <col min="6405" max="6656" width="9.140625" style="13"/>
    <col min="6657" max="6657" width="32.28515625" style="13" customWidth="1"/>
    <col min="6658" max="6658" width="14" style="13" customWidth="1"/>
    <col min="6659" max="6659" width="13.42578125" style="13" customWidth="1"/>
    <col min="6660" max="6660" width="14" style="13" customWidth="1"/>
    <col min="6661" max="6912" width="9.140625" style="13"/>
    <col min="6913" max="6913" width="32.28515625" style="13" customWidth="1"/>
    <col min="6914" max="6914" width="14" style="13" customWidth="1"/>
    <col min="6915" max="6915" width="13.42578125" style="13" customWidth="1"/>
    <col min="6916" max="6916" width="14" style="13" customWidth="1"/>
    <col min="6917" max="7168" width="9.140625" style="13"/>
    <col min="7169" max="7169" width="32.28515625" style="13" customWidth="1"/>
    <col min="7170" max="7170" width="14" style="13" customWidth="1"/>
    <col min="7171" max="7171" width="13.42578125" style="13" customWidth="1"/>
    <col min="7172" max="7172" width="14" style="13" customWidth="1"/>
    <col min="7173" max="7424" width="9.140625" style="13"/>
    <col min="7425" max="7425" width="32.28515625" style="13" customWidth="1"/>
    <col min="7426" max="7426" width="14" style="13" customWidth="1"/>
    <col min="7427" max="7427" width="13.42578125" style="13" customWidth="1"/>
    <col min="7428" max="7428" width="14" style="13" customWidth="1"/>
    <col min="7429" max="7680" width="9.140625" style="13"/>
    <col min="7681" max="7681" width="32.28515625" style="13" customWidth="1"/>
    <col min="7682" max="7682" width="14" style="13" customWidth="1"/>
    <col min="7683" max="7683" width="13.42578125" style="13" customWidth="1"/>
    <col min="7684" max="7684" width="14" style="13" customWidth="1"/>
    <col min="7685" max="7936" width="9.140625" style="13"/>
    <col min="7937" max="7937" width="32.28515625" style="13" customWidth="1"/>
    <col min="7938" max="7938" width="14" style="13" customWidth="1"/>
    <col min="7939" max="7939" width="13.42578125" style="13" customWidth="1"/>
    <col min="7940" max="7940" width="14" style="13" customWidth="1"/>
    <col min="7941" max="8192" width="9.140625" style="13"/>
    <col min="8193" max="8193" width="32.28515625" style="13" customWidth="1"/>
    <col min="8194" max="8194" width="14" style="13" customWidth="1"/>
    <col min="8195" max="8195" width="13.42578125" style="13" customWidth="1"/>
    <col min="8196" max="8196" width="14" style="13" customWidth="1"/>
    <col min="8197" max="8448" width="9.140625" style="13"/>
    <col min="8449" max="8449" width="32.28515625" style="13" customWidth="1"/>
    <col min="8450" max="8450" width="14" style="13" customWidth="1"/>
    <col min="8451" max="8451" width="13.42578125" style="13" customWidth="1"/>
    <col min="8452" max="8452" width="14" style="13" customWidth="1"/>
    <col min="8453" max="8704" width="9.140625" style="13"/>
    <col min="8705" max="8705" width="32.28515625" style="13" customWidth="1"/>
    <col min="8706" max="8706" width="14" style="13" customWidth="1"/>
    <col min="8707" max="8707" width="13.42578125" style="13" customWidth="1"/>
    <col min="8708" max="8708" width="14" style="13" customWidth="1"/>
    <col min="8709" max="8960" width="9.140625" style="13"/>
    <col min="8961" max="8961" width="32.28515625" style="13" customWidth="1"/>
    <col min="8962" max="8962" width="14" style="13" customWidth="1"/>
    <col min="8963" max="8963" width="13.42578125" style="13" customWidth="1"/>
    <col min="8964" max="8964" width="14" style="13" customWidth="1"/>
    <col min="8965" max="9216" width="9.140625" style="13"/>
    <col min="9217" max="9217" width="32.28515625" style="13" customWidth="1"/>
    <col min="9218" max="9218" width="14" style="13" customWidth="1"/>
    <col min="9219" max="9219" width="13.42578125" style="13" customWidth="1"/>
    <col min="9220" max="9220" width="14" style="13" customWidth="1"/>
    <col min="9221" max="9472" width="9.140625" style="13"/>
    <col min="9473" max="9473" width="32.28515625" style="13" customWidth="1"/>
    <col min="9474" max="9474" width="14" style="13" customWidth="1"/>
    <col min="9475" max="9475" width="13.42578125" style="13" customWidth="1"/>
    <col min="9476" max="9476" width="14" style="13" customWidth="1"/>
    <col min="9477" max="9728" width="9.140625" style="13"/>
    <col min="9729" max="9729" width="32.28515625" style="13" customWidth="1"/>
    <col min="9730" max="9730" width="14" style="13" customWidth="1"/>
    <col min="9731" max="9731" width="13.42578125" style="13" customWidth="1"/>
    <col min="9732" max="9732" width="14" style="13" customWidth="1"/>
    <col min="9733" max="9984" width="9.140625" style="13"/>
    <col min="9985" max="9985" width="32.28515625" style="13" customWidth="1"/>
    <col min="9986" max="9986" width="14" style="13" customWidth="1"/>
    <col min="9987" max="9987" width="13.42578125" style="13" customWidth="1"/>
    <col min="9988" max="9988" width="14" style="13" customWidth="1"/>
    <col min="9989" max="10240" width="9.140625" style="13"/>
    <col min="10241" max="10241" width="32.28515625" style="13" customWidth="1"/>
    <col min="10242" max="10242" width="14" style="13" customWidth="1"/>
    <col min="10243" max="10243" width="13.42578125" style="13" customWidth="1"/>
    <col min="10244" max="10244" width="14" style="13" customWidth="1"/>
    <col min="10245" max="10496" width="9.140625" style="13"/>
    <col min="10497" max="10497" width="32.28515625" style="13" customWidth="1"/>
    <col min="10498" max="10498" width="14" style="13" customWidth="1"/>
    <col min="10499" max="10499" width="13.42578125" style="13" customWidth="1"/>
    <col min="10500" max="10500" width="14" style="13" customWidth="1"/>
    <col min="10501" max="10752" width="9.140625" style="13"/>
    <col min="10753" max="10753" width="32.28515625" style="13" customWidth="1"/>
    <col min="10754" max="10754" width="14" style="13" customWidth="1"/>
    <col min="10755" max="10755" width="13.42578125" style="13" customWidth="1"/>
    <col min="10756" max="10756" width="14" style="13" customWidth="1"/>
    <col min="10757" max="11008" width="9.140625" style="13"/>
    <col min="11009" max="11009" width="32.28515625" style="13" customWidth="1"/>
    <col min="11010" max="11010" width="14" style="13" customWidth="1"/>
    <col min="11011" max="11011" width="13.42578125" style="13" customWidth="1"/>
    <col min="11012" max="11012" width="14" style="13" customWidth="1"/>
    <col min="11013" max="11264" width="9.140625" style="13"/>
    <col min="11265" max="11265" width="32.28515625" style="13" customWidth="1"/>
    <col min="11266" max="11266" width="14" style="13" customWidth="1"/>
    <col min="11267" max="11267" width="13.42578125" style="13" customWidth="1"/>
    <col min="11268" max="11268" width="14" style="13" customWidth="1"/>
    <col min="11269" max="11520" width="9.140625" style="13"/>
    <col min="11521" max="11521" width="32.28515625" style="13" customWidth="1"/>
    <col min="11522" max="11522" width="14" style="13" customWidth="1"/>
    <col min="11523" max="11523" width="13.42578125" style="13" customWidth="1"/>
    <col min="11524" max="11524" width="14" style="13" customWidth="1"/>
    <col min="11525" max="11776" width="9.140625" style="13"/>
    <col min="11777" max="11777" width="32.28515625" style="13" customWidth="1"/>
    <col min="11778" max="11778" width="14" style="13" customWidth="1"/>
    <col min="11779" max="11779" width="13.42578125" style="13" customWidth="1"/>
    <col min="11780" max="11780" width="14" style="13" customWidth="1"/>
    <col min="11781" max="12032" width="9.140625" style="13"/>
    <col min="12033" max="12033" width="32.28515625" style="13" customWidth="1"/>
    <col min="12034" max="12034" width="14" style="13" customWidth="1"/>
    <col min="12035" max="12035" width="13.42578125" style="13" customWidth="1"/>
    <col min="12036" max="12036" width="14" style="13" customWidth="1"/>
    <col min="12037" max="12288" width="9.140625" style="13"/>
    <col min="12289" max="12289" width="32.28515625" style="13" customWidth="1"/>
    <col min="12290" max="12290" width="14" style="13" customWidth="1"/>
    <col min="12291" max="12291" width="13.42578125" style="13" customWidth="1"/>
    <col min="12292" max="12292" width="14" style="13" customWidth="1"/>
    <col min="12293" max="12544" width="9.140625" style="13"/>
    <col min="12545" max="12545" width="32.28515625" style="13" customWidth="1"/>
    <col min="12546" max="12546" width="14" style="13" customWidth="1"/>
    <col min="12547" max="12547" width="13.42578125" style="13" customWidth="1"/>
    <col min="12548" max="12548" width="14" style="13" customWidth="1"/>
    <col min="12549" max="12800" width="9.140625" style="13"/>
    <col min="12801" max="12801" width="32.28515625" style="13" customWidth="1"/>
    <col min="12802" max="12802" width="14" style="13" customWidth="1"/>
    <col min="12803" max="12803" width="13.42578125" style="13" customWidth="1"/>
    <col min="12804" max="12804" width="14" style="13" customWidth="1"/>
    <col min="12805" max="13056" width="9.140625" style="13"/>
    <col min="13057" max="13057" width="32.28515625" style="13" customWidth="1"/>
    <col min="13058" max="13058" width="14" style="13" customWidth="1"/>
    <col min="13059" max="13059" width="13.42578125" style="13" customWidth="1"/>
    <col min="13060" max="13060" width="14" style="13" customWidth="1"/>
    <col min="13061" max="13312" width="9.140625" style="13"/>
    <col min="13313" max="13313" width="32.28515625" style="13" customWidth="1"/>
    <col min="13314" max="13314" width="14" style="13" customWidth="1"/>
    <col min="13315" max="13315" width="13.42578125" style="13" customWidth="1"/>
    <col min="13316" max="13316" width="14" style="13" customWidth="1"/>
    <col min="13317" max="13568" width="9.140625" style="13"/>
    <col min="13569" max="13569" width="32.28515625" style="13" customWidth="1"/>
    <col min="13570" max="13570" width="14" style="13" customWidth="1"/>
    <col min="13571" max="13571" width="13.42578125" style="13" customWidth="1"/>
    <col min="13572" max="13572" width="14" style="13" customWidth="1"/>
    <col min="13573" max="13824" width="9.140625" style="13"/>
    <col min="13825" max="13825" width="32.28515625" style="13" customWidth="1"/>
    <col min="13826" max="13826" width="14" style="13" customWidth="1"/>
    <col min="13827" max="13827" width="13.42578125" style="13" customWidth="1"/>
    <col min="13828" max="13828" width="14" style="13" customWidth="1"/>
    <col min="13829" max="14080" width="9.140625" style="13"/>
    <col min="14081" max="14081" width="32.28515625" style="13" customWidth="1"/>
    <col min="14082" max="14082" width="14" style="13" customWidth="1"/>
    <col min="14083" max="14083" width="13.42578125" style="13" customWidth="1"/>
    <col min="14084" max="14084" width="14" style="13" customWidth="1"/>
    <col min="14085" max="14336" width="9.140625" style="13"/>
    <col min="14337" max="14337" width="32.28515625" style="13" customWidth="1"/>
    <col min="14338" max="14338" width="14" style="13" customWidth="1"/>
    <col min="14339" max="14339" width="13.42578125" style="13" customWidth="1"/>
    <col min="14340" max="14340" width="14" style="13" customWidth="1"/>
    <col min="14341" max="14592" width="9.140625" style="13"/>
    <col min="14593" max="14593" width="32.28515625" style="13" customWidth="1"/>
    <col min="14594" max="14594" width="14" style="13" customWidth="1"/>
    <col min="14595" max="14595" width="13.42578125" style="13" customWidth="1"/>
    <col min="14596" max="14596" width="14" style="13" customWidth="1"/>
    <col min="14597" max="14848" width="9.140625" style="13"/>
    <col min="14849" max="14849" width="32.28515625" style="13" customWidth="1"/>
    <col min="14850" max="14850" width="14" style="13" customWidth="1"/>
    <col min="14851" max="14851" width="13.42578125" style="13" customWidth="1"/>
    <col min="14852" max="14852" width="14" style="13" customWidth="1"/>
    <col min="14853" max="15104" width="9.140625" style="13"/>
    <col min="15105" max="15105" width="32.28515625" style="13" customWidth="1"/>
    <col min="15106" max="15106" width="14" style="13" customWidth="1"/>
    <col min="15107" max="15107" width="13.42578125" style="13" customWidth="1"/>
    <col min="15108" max="15108" width="14" style="13" customWidth="1"/>
    <col min="15109" max="15360" width="9.140625" style="13"/>
    <col min="15361" max="15361" width="32.28515625" style="13" customWidth="1"/>
    <col min="15362" max="15362" width="14" style="13" customWidth="1"/>
    <col min="15363" max="15363" width="13.42578125" style="13" customWidth="1"/>
    <col min="15364" max="15364" width="14" style="13" customWidth="1"/>
    <col min="15365" max="15616" width="9.140625" style="13"/>
    <col min="15617" max="15617" width="32.28515625" style="13" customWidth="1"/>
    <col min="15618" max="15618" width="14" style="13" customWidth="1"/>
    <col min="15619" max="15619" width="13.42578125" style="13" customWidth="1"/>
    <col min="15620" max="15620" width="14" style="13" customWidth="1"/>
    <col min="15621" max="15872" width="9.140625" style="13"/>
    <col min="15873" max="15873" width="32.28515625" style="13" customWidth="1"/>
    <col min="15874" max="15874" width="14" style="13" customWidth="1"/>
    <col min="15875" max="15875" width="13.42578125" style="13" customWidth="1"/>
    <col min="15876" max="15876" width="14" style="13" customWidth="1"/>
    <col min="15877" max="16128" width="9.140625" style="13"/>
    <col min="16129" max="16129" width="32.28515625" style="13" customWidth="1"/>
    <col min="16130" max="16130" width="14" style="13" customWidth="1"/>
    <col min="16131" max="16131" width="13.42578125" style="13" customWidth="1"/>
    <col min="16132" max="16132" width="14" style="13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125</v>
      </c>
      <c r="D2" s="5" t="s">
        <v>126</v>
      </c>
    </row>
    <row r="3" spans="1:4" x14ac:dyDescent="0.2">
      <c r="A3" s="7" t="s">
        <v>40</v>
      </c>
      <c r="B3" s="16">
        <v>383649</v>
      </c>
      <c r="C3" s="9">
        <v>42</v>
      </c>
      <c r="D3" s="8">
        <v>10.9</v>
      </c>
    </row>
    <row r="4" spans="1:4" x14ac:dyDescent="0.2">
      <c r="A4" s="7" t="s">
        <v>39</v>
      </c>
      <c r="B4" s="16">
        <v>309190</v>
      </c>
      <c r="C4" s="9">
        <v>23</v>
      </c>
      <c r="D4" s="8">
        <v>7.4</v>
      </c>
    </row>
    <row r="5" spans="1:4" x14ac:dyDescent="0.2">
      <c r="A5" s="7" t="s">
        <v>111</v>
      </c>
      <c r="B5" s="16">
        <v>539162</v>
      </c>
      <c r="C5" s="9">
        <v>38</v>
      </c>
      <c r="D5" s="8">
        <v>7</v>
      </c>
    </row>
    <row r="6" spans="1:4" x14ac:dyDescent="0.2">
      <c r="A6" s="7" t="s">
        <v>5</v>
      </c>
      <c r="B6" s="16">
        <v>309419</v>
      </c>
      <c r="C6" s="9">
        <v>19</v>
      </c>
      <c r="D6" s="8">
        <v>6.1</v>
      </c>
    </row>
    <row r="7" spans="1:4" x14ac:dyDescent="0.2">
      <c r="A7" s="7" t="s">
        <v>114</v>
      </c>
      <c r="B7" s="16">
        <v>674875</v>
      </c>
      <c r="C7" s="9">
        <v>35</v>
      </c>
      <c r="D7" s="8">
        <v>5.2</v>
      </c>
    </row>
    <row r="8" spans="1:4" x14ac:dyDescent="0.2">
      <c r="A8" s="7" t="s">
        <v>25</v>
      </c>
      <c r="B8" s="16">
        <v>464043</v>
      </c>
      <c r="C8" s="9">
        <v>23</v>
      </c>
      <c r="D8" s="8">
        <v>5</v>
      </c>
    </row>
    <row r="9" spans="1:4" x14ac:dyDescent="0.2">
      <c r="A9" s="7" t="s">
        <v>88</v>
      </c>
      <c r="B9" s="16">
        <v>447804</v>
      </c>
      <c r="C9" s="9">
        <v>22</v>
      </c>
      <c r="D9" s="8">
        <v>4.9000000000000004</v>
      </c>
    </row>
    <row r="10" spans="1:4" x14ac:dyDescent="0.2">
      <c r="A10" s="7" t="s">
        <v>90</v>
      </c>
      <c r="B10" s="16">
        <v>1587761</v>
      </c>
      <c r="C10" s="9">
        <v>75</v>
      </c>
      <c r="D10" s="8">
        <v>4.7</v>
      </c>
    </row>
    <row r="11" spans="1:4" x14ac:dyDescent="0.2">
      <c r="A11" s="7" t="s">
        <v>57</v>
      </c>
      <c r="B11" s="16">
        <v>290567</v>
      </c>
      <c r="C11" s="9">
        <v>13</v>
      </c>
      <c r="D11" s="8">
        <v>4.5</v>
      </c>
    </row>
    <row r="12" spans="1:4" x14ac:dyDescent="0.2">
      <c r="A12" s="7" t="s">
        <v>4</v>
      </c>
      <c r="B12" s="16">
        <v>378952</v>
      </c>
      <c r="C12" s="9">
        <v>16</v>
      </c>
      <c r="D12" s="8">
        <v>4.2</v>
      </c>
    </row>
    <row r="13" spans="1:4" x14ac:dyDescent="0.2">
      <c r="A13" s="7" t="s">
        <v>45</v>
      </c>
      <c r="B13" s="16">
        <v>699521</v>
      </c>
      <c r="C13" s="9">
        <v>29</v>
      </c>
      <c r="D13" s="8">
        <v>4.0999999999999996</v>
      </c>
    </row>
    <row r="14" spans="1:4" x14ac:dyDescent="0.2">
      <c r="A14" s="7" t="s">
        <v>95</v>
      </c>
      <c r="B14" s="16">
        <v>223942</v>
      </c>
      <c r="C14" s="9">
        <v>9</v>
      </c>
      <c r="D14" s="8">
        <v>4</v>
      </c>
    </row>
    <row r="15" spans="1:4" x14ac:dyDescent="0.2">
      <c r="A15" s="7" t="s">
        <v>64</v>
      </c>
      <c r="B15" s="16">
        <v>886969</v>
      </c>
      <c r="C15" s="9">
        <v>35</v>
      </c>
      <c r="D15" s="8">
        <v>3.9</v>
      </c>
    </row>
    <row r="16" spans="1:4" x14ac:dyDescent="0.2">
      <c r="A16" s="7" t="s">
        <v>89</v>
      </c>
      <c r="B16" s="16">
        <v>283852</v>
      </c>
      <c r="C16" s="9">
        <v>11</v>
      </c>
      <c r="D16" s="8">
        <v>3.9</v>
      </c>
    </row>
    <row r="17" spans="1:4" x14ac:dyDescent="0.2">
      <c r="A17" s="7" t="s">
        <v>58</v>
      </c>
      <c r="B17" s="16">
        <v>234049</v>
      </c>
      <c r="C17" s="9">
        <v>9</v>
      </c>
      <c r="D17" s="8">
        <v>3.8</v>
      </c>
    </row>
    <row r="18" spans="1:4" x14ac:dyDescent="0.2">
      <c r="A18" s="7" t="s">
        <v>33</v>
      </c>
      <c r="B18" s="16">
        <v>260428</v>
      </c>
      <c r="C18" s="9">
        <v>10</v>
      </c>
      <c r="D18" s="8">
        <v>3.8</v>
      </c>
    </row>
    <row r="19" spans="1:4" x14ac:dyDescent="0.2">
      <c r="A19" s="7" t="s">
        <v>27</v>
      </c>
      <c r="B19" s="16">
        <v>935806</v>
      </c>
      <c r="C19" s="9">
        <v>35</v>
      </c>
      <c r="D19" s="8">
        <v>3.7</v>
      </c>
    </row>
    <row r="20" spans="1:4" x14ac:dyDescent="0.2">
      <c r="A20" s="7" t="s">
        <v>79</v>
      </c>
      <c r="B20" s="16">
        <v>591865</v>
      </c>
      <c r="C20" s="9">
        <v>22</v>
      </c>
      <c r="D20" s="8">
        <v>3.7</v>
      </c>
    </row>
    <row r="21" spans="1:4" x14ac:dyDescent="0.2">
      <c r="A21" s="7" t="s">
        <v>116</v>
      </c>
      <c r="B21" s="16">
        <v>244338</v>
      </c>
      <c r="C21" s="9">
        <v>9</v>
      </c>
      <c r="D21" s="8">
        <v>3.7</v>
      </c>
    </row>
    <row r="22" spans="1:4" x14ac:dyDescent="0.2">
      <c r="A22" s="7" t="s">
        <v>32</v>
      </c>
      <c r="B22" s="16">
        <v>661977</v>
      </c>
      <c r="C22" s="9">
        <v>24</v>
      </c>
      <c r="D22" s="8">
        <v>3.6</v>
      </c>
    </row>
    <row r="23" spans="1:4" x14ac:dyDescent="0.2">
      <c r="A23" s="7" t="s">
        <v>29</v>
      </c>
      <c r="B23" s="16">
        <v>620488</v>
      </c>
      <c r="C23" s="9">
        <v>22</v>
      </c>
      <c r="D23" s="8">
        <v>3.5</v>
      </c>
    </row>
    <row r="24" spans="1:4" x14ac:dyDescent="0.2">
      <c r="A24" s="7" t="s">
        <v>107</v>
      </c>
      <c r="B24" s="16">
        <v>258449</v>
      </c>
      <c r="C24" s="9">
        <v>9</v>
      </c>
      <c r="D24" s="8">
        <v>3.5</v>
      </c>
    </row>
    <row r="25" spans="1:4" x14ac:dyDescent="0.2">
      <c r="A25" s="7" t="s">
        <v>105</v>
      </c>
      <c r="B25" s="16">
        <v>316262</v>
      </c>
      <c r="C25" s="9">
        <v>11</v>
      </c>
      <c r="D25" s="8">
        <v>3.5</v>
      </c>
    </row>
    <row r="26" spans="1:4" x14ac:dyDescent="0.2">
      <c r="A26" s="7" t="s">
        <v>109</v>
      </c>
      <c r="B26" s="16">
        <v>370224</v>
      </c>
      <c r="C26" s="9">
        <v>12</v>
      </c>
      <c r="D26" s="8">
        <v>3.2</v>
      </c>
    </row>
    <row r="27" spans="1:4" x14ac:dyDescent="0.2">
      <c r="A27" s="7" t="s">
        <v>70</v>
      </c>
      <c r="B27" s="16">
        <v>283989</v>
      </c>
      <c r="C27" s="9">
        <v>9</v>
      </c>
      <c r="D27" s="8">
        <v>3.2</v>
      </c>
    </row>
    <row r="28" spans="1:4" x14ac:dyDescent="0.2">
      <c r="A28" s="7" t="s">
        <v>92</v>
      </c>
      <c r="B28" s="16">
        <v>287950</v>
      </c>
      <c r="C28" s="9">
        <v>9</v>
      </c>
      <c r="D28" s="8">
        <v>3.1</v>
      </c>
    </row>
    <row r="29" spans="1:4" x14ac:dyDescent="0.2">
      <c r="A29" s="7" t="s">
        <v>31</v>
      </c>
      <c r="B29" s="16">
        <v>225405</v>
      </c>
      <c r="C29" s="9">
        <v>7</v>
      </c>
      <c r="D29" s="8">
        <v>3.1</v>
      </c>
    </row>
    <row r="30" spans="1:4" x14ac:dyDescent="0.2">
      <c r="A30" s="7" t="s">
        <v>112</v>
      </c>
      <c r="B30" s="16">
        <v>419494</v>
      </c>
      <c r="C30" s="9">
        <v>13</v>
      </c>
      <c r="D30" s="8">
        <v>3.1</v>
      </c>
    </row>
    <row r="31" spans="1:4" x14ac:dyDescent="0.2">
      <c r="A31" s="7" t="s">
        <v>67</v>
      </c>
      <c r="B31" s="16">
        <v>264978</v>
      </c>
      <c r="C31" s="9">
        <v>8</v>
      </c>
      <c r="D31" s="8">
        <v>3</v>
      </c>
    </row>
    <row r="32" spans="1:4" x14ac:dyDescent="0.2">
      <c r="A32" s="7" t="s">
        <v>37</v>
      </c>
      <c r="B32" s="16">
        <v>2781116</v>
      </c>
      <c r="C32" s="9">
        <v>79</v>
      </c>
      <c r="D32" s="8">
        <v>2.8</v>
      </c>
    </row>
    <row r="33" spans="1:4" x14ac:dyDescent="0.2">
      <c r="A33" s="7" t="s">
        <v>76</v>
      </c>
      <c r="B33" s="16">
        <v>668228</v>
      </c>
      <c r="C33" s="9">
        <v>18</v>
      </c>
      <c r="D33" s="8">
        <v>2.7</v>
      </c>
    </row>
    <row r="34" spans="1:4" x14ac:dyDescent="0.2">
      <c r="A34" s="7" t="s">
        <v>78</v>
      </c>
      <c r="B34" s="16">
        <v>449517</v>
      </c>
      <c r="C34" s="9">
        <v>12</v>
      </c>
      <c r="D34" s="8">
        <v>2.7</v>
      </c>
    </row>
    <row r="35" spans="1:4" x14ac:dyDescent="0.2">
      <c r="A35" s="7" t="s">
        <v>61</v>
      </c>
      <c r="B35" s="16">
        <v>864712</v>
      </c>
      <c r="C35" s="9">
        <v>22</v>
      </c>
      <c r="D35" s="8">
        <v>2.5</v>
      </c>
    </row>
    <row r="36" spans="1:4" x14ac:dyDescent="0.2">
      <c r="A36" s="7" t="s">
        <v>63</v>
      </c>
      <c r="B36" s="16">
        <v>240260</v>
      </c>
      <c r="C36" s="9">
        <v>6</v>
      </c>
      <c r="D36" s="8">
        <v>2.5</v>
      </c>
    </row>
    <row r="37" spans="1:4" x14ac:dyDescent="0.2">
      <c r="A37" s="7" t="s">
        <v>97</v>
      </c>
      <c r="B37" s="16">
        <v>494322</v>
      </c>
      <c r="C37" s="9">
        <v>12</v>
      </c>
      <c r="D37" s="8">
        <v>2.4</v>
      </c>
    </row>
    <row r="38" spans="1:4" x14ac:dyDescent="0.2">
      <c r="A38" s="7" t="s">
        <v>84</v>
      </c>
      <c r="B38" s="16">
        <v>248958</v>
      </c>
      <c r="C38" s="9">
        <v>6</v>
      </c>
      <c r="D38" s="8">
        <v>2.4</v>
      </c>
    </row>
    <row r="39" spans="1:4" x14ac:dyDescent="0.2">
      <c r="A39" s="7" t="s">
        <v>73</v>
      </c>
      <c r="B39" s="16">
        <v>248987</v>
      </c>
      <c r="C39" s="9">
        <v>6</v>
      </c>
      <c r="D39" s="8">
        <v>2.4</v>
      </c>
    </row>
    <row r="40" spans="1:4" x14ac:dyDescent="0.2">
      <c r="A40" s="7" t="s">
        <v>28</v>
      </c>
      <c r="B40" s="16">
        <v>381201</v>
      </c>
      <c r="C40" s="9">
        <v>9</v>
      </c>
      <c r="D40" s="8">
        <v>2.4</v>
      </c>
    </row>
    <row r="41" spans="1:4" x14ac:dyDescent="0.2">
      <c r="A41" s="7" t="s">
        <v>48</v>
      </c>
      <c r="B41" s="16">
        <v>693738</v>
      </c>
      <c r="C41" s="9">
        <v>16</v>
      </c>
      <c r="D41" s="8">
        <v>2.2999999999999998</v>
      </c>
    </row>
    <row r="42" spans="1:4" x14ac:dyDescent="0.2">
      <c r="A42" s="7" t="s">
        <v>115</v>
      </c>
      <c r="B42" s="16">
        <v>399072</v>
      </c>
      <c r="C42" s="9">
        <v>9</v>
      </c>
      <c r="D42" s="8">
        <v>2.2999999999999998</v>
      </c>
    </row>
    <row r="43" spans="1:4" x14ac:dyDescent="0.2">
      <c r="A43" s="7" t="s">
        <v>34</v>
      </c>
      <c r="B43" s="16">
        <v>267322</v>
      </c>
      <c r="C43" s="9">
        <v>6</v>
      </c>
      <c r="D43" s="8">
        <v>2.2000000000000002</v>
      </c>
    </row>
    <row r="44" spans="1:4" x14ac:dyDescent="0.2">
      <c r="A44" s="7" t="s">
        <v>69</v>
      </c>
      <c r="B44" s="16">
        <v>318319</v>
      </c>
      <c r="C44" s="9">
        <v>7</v>
      </c>
      <c r="D44" s="8">
        <v>2.2000000000000002</v>
      </c>
    </row>
    <row r="45" spans="1:4" x14ac:dyDescent="0.2">
      <c r="A45" s="7" t="s">
        <v>96</v>
      </c>
      <c r="B45" s="16">
        <v>319466</v>
      </c>
      <c r="C45" s="9">
        <v>7</v>
      </c>
      <c r="D45" s="8">
        <v>2.2000000000000002</v>
      </c>
    </row>
    <row r="46" spans="1:4" x14ac:dyDescent="0.2">
      <c r="A46" s="7" t="s">
        <v>93</v>
      </c>
      <c r="B46" s="16">
        <v>457182</v>
      </c>
      <c r="C46" s="9">
        <v>10</v>
      </c>
      <c r="D46" s="8">
        <v>2.2000000000000002</v>
      </c>
    </row>
    <row r="47" spans="1:4" x14ac:dyDescent="0.2">
      <c r="A47" s="7" t="s">
        <v>26</v>
      </c>
      <c r="B47" s="16">
        <v>368200</v>
      </c>
      <c r="C47" s="9">
        <v>8</v>
      </c>
      <c r="D47" s="8">
        <v>2.2000000000000002</v>
      </c>
    </row>
    <row r="48" spans="1:4" x14ac:dyDescent="0.2">
      <c r="A48" s="7" t="s">
        <v>59</v>
      </c>
      <c r="B48" s="16">
        <v>1014211</v>
      </c>
      <c r="C48" s="9">
        <v>22</v>
      </c>
      <c r="D48" s="8">
        <v>2.2000000000000002</v>
      </c>
    </row>
    <row r="49" spans="1:4" x14ac:dyDescent="0.2">
      <c r="A49" s="7" t="s">
        <v>110</v>
      </c>
      <c r="B49" s="16">
        <v>279019</v>
      </c>
      <c r="C49" s="9">
        <v>6</v>
      </c>
      <c r="D49" s="8">
        <v>2.2000000000000002</v>
      </c>
    </row>
    <row r="50" spans="1:4" x14ac:dyDescent="0.2">
      <c r="A50" s="7" t="s">
        <v>20</v>
      </c>
      <c r="B50" s="16">
        <v>567516</v>
      </c>
      <c r="C50" s="9">
        <v>12</v>
      </c>
      <c r="D50" s="8">
        <v>2.1</v>
      </c>
    </row>
    <row r="51" spans="1:4" x14ac:dyDescent="0.2">
      <c r="A51" s="7" t="s">
        <v>83</v>
      </c>
      <c r="B51" s="16">
        <v>285064</v>
      </c>
      <c r="C51" s="9">
        <v>6</v>
      </c>
      <c r="D51" s="8">
        <v>2.1</v>
      </c>
    </row>
    <row r="52" spans="1:4" x14ac:dyDescent="0.2">
      <c r="A52" s="7" t="s">
        <v>53</v>
      </c>
      <c r="B52" s="16">
        <v>245080</v>
      </c>
      <c r="C52" s="9">
        <v>5</v>
      </c>
      <c r="D52" s="8">
        <v>2</v>
      </c>
    </row>
    <row r="53" spans="1:4" x14ac:dyDescent="0.2">
      <c r="A53" s="7" t="s">
        <v>6</v>
      </c>
      <c r="B53" s="16">
        <v>637683</v>
      </c>
      <c r="C53" s="9">
        <v>13</v>
      </c>
      <c r="D53" s="8">
        <v>2</v>
      </c>
    </row>
    <row r="54" spans="1:4" x14ac:dyDescent="0.2">
      <c r="A54" s="7" t="s">
        <v>47</v>
      </c>
      <c r="B54" s="16">
        <v>265510</v>
      </c>
      <c r="C54" s="9">
        <v>5</v>
      </c>
      <c r="D54" s="8">
        <v>1.9</v>
      </c>
    </row>
    <row r="55" spans="1:4" x14ac:dyDescent="0.2">
      <c r="A55" s="7" t="s">
        <v>68</v>
      </c>
      <c r="B55" s="16">
        <v>642798</v>
      </c>
      <c r="C55" s="9">
        <v>12</v>
      </c>
      <c r="D55" s="8">
        <v>1.9</v>
      </c>
    </row>
    <row r="56" spans="1:4" x14ac:dyDescent="0.2">
      <c r="A56" s="7" t="s">
        <v>66</v>
      </c>
      <c r="B56" s="16">
        <v>488023</v>
      </c>
      <c r="C56" s="9">
        <v>9</v>
      </c>
      <c r="D56" s="8">
        <v>1.8</v>
      </c>
    </row>
    <row r="57" spans="1:4" x14ac:dyDescent="0.2">
      <c r="A57" s="7" t="s">
        <v>77</v>
      </c>
      <c r="B57" s="16">
        <v>493089</v>
      </c>
      <c r="C57" s="9">
        <v>9</v>
      </c>
      <c r="D57" s="8">
        <v>1.8</v>
      </c>
    </row>
    <row r="58" spans="1:4" x14ac:dyDescent="0.2">
      <c r="A58" s="7" t="s">
        <v>23</v>
      </c>
      <c r="B58" s="16">
        <v>383549</v>
      </c>
      <c r="C58" s="9">
        <v>7</v>
      </c>
      <c r="D58" s="8">
        <v>1.8</v>
      </c>
    </row>
    <row r="59" spans="1:4" x14ac:dyDescent="0.2">
      <c r="A59" s="7" t="s">
        <v>91</v>
      </c>
      <c r="B59" s="16">
        <v>1601381</v>
      </c>
      <c r="C59" s="9">
        <v>29</v>
      </c>
      <c r="D59" s="8">
        <v>1.8</v>
      </c>
    </row>
    <row r="60" spans="1:4" x14ac:dyDescent="0.2">
      <c r="A60" s="7" t="s">
        <v>43</v>
      </c>
      <c r="B60" s="16">
        <v>332403</v>
      </c>
      <c r="C60" s="9">
        <v>6</v>
      </c>
      <c r="D60" s="8">
        <v>1.8</v>
      </c>
    </row>
    <row r="61" spans="1:4" x14ac:dyDescent="0.2">
      <c r="A61" s="7" t="s">
        <v>60</v>
      </c>
      <c r="B61" s="16">
        <v>2333285</v>
      </c>
      <c r="C61" s="9">
        <v>42</v>
      </c>
      <c r="D61" s="8">
        <v>1.8</v>
      </c>
    </row>
    <row r="62" spans="1:4" x14ac:dyDescent="0.2">
      <c r="A62" s="7" t="s">
        <v>24</v>
      </c>
      <c r="B62" s="16">
        <v>227929</v>
      </c>
      <c r="C62" s="9">
        <v>4</v>
      </c>
      <c r="D62" s="8">
        <v>1.8</v>
      </c>
    </row>
    <row r="63" spans="1:4" x14ac:dyDescent="0.2">
      <c r="A63" s="7" t="s">
        <v>98</v>
      </c>
      <c r="B63" s="16">
        <v>1442472</v>
      </c>
      <c r="C63" s="9">
        <v>25</v>
      </c>
      <c r="D63" s="8">
        <v>1.7</v>
      </c>
    </row>
    <row r="64" spans="1:4" x14ac:dyDescent="0.2">
      <c r="A64" s="7" t="s">
        <v>52</v>
      </c>
      <c r="B64" s="16">
        <v>525594</v>
      </c>
      <c r="C64" s="9">
        <v>9</v>
      </c>
      <c r="D64" s="8">
        <v>1.7</v>
      </c>
    </row>
    <row r="65" spans="1:4" x14ac:dyDescent="0.2">
      <c r="A65" s="7" t="s">
        <v>103</v>
      </c>
      <c r="B65" s="16">
        <v>239959</v>
      </c>
      <c r="C65" s="9">
        <v>4</v>
      </c>
      <c r="D65" s="8">
        <v>1.7</v>
      </c>
    </row>
    <row r="66" spans="1:4" x14ac:dyDescent="0.2">
      <c r="A66" s="7" t="s">
        <v>72</v>
      </c>
      <c r="B66" s="16">
        <v>3986442</v>
      </c>
      <c r="C66" s="9">
        <v>66</v>
      </c>
      <c r="D66" s="8">
        <v>1.7</v>
      </c>
    </row>
    <row r="67" spans="1:4" x14ac:dyDescent="0.2">
      <c r="A67" s="7" t="s">
        <v>22</v>
      </c>
      <c r="B67" s="16">
        <v>303152</v>
      </c>
      <c r="C67" s="9">
        <v>5</v>
      </c>
      <c r="D67" s="8">
        <v>1.6</v>
      </c>
    </row>
    <row r="68" spans="1:4" x14ac:dyDescent="0.2">
      <c r="A68" s="7" t="s">
        <v>85</v>
      </c>
      <c r="B68" s="16">
        <v>244004</v>
      </c>
      <c r="C68" s="9">
        <v>4</v>
      </c>
      <c r="D68" s="8">
        <v>1.6</v>
      </c>
    </row>
    <row r="69" spans="1:4" x14ac:dyDescent="0.2">
      <c r="A69" s="7" t="s">
        <v>94</v>
      </c>
      <c r="B69" s="16">
        <v>248815</v>
      </c>
      <c r="C69" s="9">
        <v>4</v>
      </c>
      <c r="D69" s="8">
        <v>1.6</v>
      </c>
    </row>
    <row r="70" spans="1:4" x14ac:dyDescent="0.2">
      <c r="A70" s="7" t="s">
        <v>62</v>
      </c>
      <c r="B70" s="16">
        <v>253395</v>
      </c>
      <c r="C70" s="9">
        <v>4</v>
      </c>
      <c r="D70" s="8">
        <v>1.6</v>
      </c>
    </row>
    <row r="71" spans="1:4" x14ac:dyDescent="0.2">
      <c r="A71" s="7" t="s">
        <v>74</v>
      </c>
      <c r="B71" s="16">
        <v>253910</v>
      </c>
      <c r="C71" s="9">
        <v>4</v>
      </c>
      <c r="D71" s="8">
        <v>1.6</v>
      </c>
    </row>
    <row r="72" spans="1:4" x14ac:dyDescent="0.2">
      <c r="A72" s="7" t="s">
        <v>54</v>
      </c>
      <c r="B72" s="16">
        <v>254859</v>
      </c>
      <c r="C72" s="9">
        <v>4</v>
      </c>
      <c r="D72" s="8">
        <v>1.6</v>
      </c>
    </row>
    <row r="73" spans="1:4" x14ac:dyDescent="0.2">
      <c r="A73" s="7" t="s">
        <v>113</v>
      </c>
      <c r="B73" s="16">
        <v>461663</v>
      </c>
      <c r="C73" s="9">
        <v>7</v>
      </c>
      <c r="D73" s="8">
        <v>1.5</v>
      </c>
    </row>
    <row r="74" spans="1:4" x14ac:dyDescent="0.2">
      <c r="A74" s="7" t="s">
        <v>81</v>
      </c>
      <c r="B74" s="16">
        <v>672371</v>
      </c>
      <c r="C74" s="9">
        <v>10</v>
      </c>
      <c r="D74" s="8">
        <v>1.5</v>
      </c>
    </row>
    <row r="75" spans="1:4" x14ac:dyDescent="0.2">
      <c r="A75" s="7" t="s">
        <v>65</v>
      </c>
      <c r="B75" s="16">
        <v>271566</v>
      </c>
      <c r="C75" s="9">
        <v>4</v>
      </c>
      <c r="D75" s="8">
        <v>1.5</v>
      </c>
    </row>
    <row r="76" spans="1:4" x14ac:dyDescent="0.2">
      <c r="A76" s="7" t="s">
        <v>102</v>
      </c>
      <c r="B76" s="16">
        <v>341747</v>
      </c>
      <c r="C76" s="9">
        <v>5</v>
      </c>
      <c r="D76" s="8">
        <v>1.5</v>
      </c>
    </row>
    <row r="77" spans="1:4" x14ac:dyDescent="0.2">
      <c r="A77" s="7" t="s">
        <v>104</v>
      </c>
      <c r="B77" s="16">
        <v>687870</v>
      </c>
      <c r="C77" s="9">
        <v>10</v>
      </c>
      <c r="D77" s="8">
        <v>1.5</v>
      </c>
    </row>
    <row r="78" spans="1:4" x14ac:dyDescent="0.2">
      <c r="A78" s="7" t="s">
        <v>86</v>
      </c>
      <c r="B78" s="16">
        <v>424072</v>
      </c>
      <c r="C78" s="9">
        <v>6</v>
      </c>
      <c r="D78" s="8">
        <v>1.4</v>
      </c>
    </row>
    <row r="79" spans="1:4" x14ac:dyDescent="0.2">
      <c r="A79" s="7" t="s">
        <v>56</v>
      </c>
      <c r="B79" s="16">
        <v>286435</v>
      </c>
      <c r="C79" s="9">
        <v>4</v>
      </c>
      <c r="D79" s="8">
        <v>1.4</v>
      </c>
    </row>
    <row r="80" spans="1:4" x14ac:dyDescent="0.2">
      <c r="A80" s="7" t="s">
        <v>30</v>
      </c>
      <c r="B80" s="16">
        <v>230559</v>
      </c>
      <c r="C80" s="9">
        <v>3</v>
      </c>
      <c r="D80" s="8">
        <v>1.3</v>
      </c>
    </row>
    <row r="81" spans="1:4" x14ac:dyDescent="0.2">
      <c r="A81" s="7" t="s">
        <v>44</v>
      </c>
      <c r="B81" s="16">
        <v>1323651</v>
      </c>
      <c r="C81" s="9">
        <v>17</v>
      </c>
      <c r="D81" s="8">
        <v>1.3</v>
      </c>
    </row>
    <row r="82" spans="1:4" x14ac:dyDescent="0.2">
      <c r="A82" s="7" t="s">
        <v>108</v>
      </c>
      <c r="B82" s="16">
        <v>312272</v>
      </c>
      <c r="C82" s="9">
        <v>4</v>
      </c>
      <c r="D82" s="8">
        <v>1.3</v>
      </c>
    </row>
    <row r="83" spans="1:4" x14ac:dyDescent="0.2">
      <c r="A83" s="7" t="s">
        <v>100</v>
      </c>
      <c r="B83" s="16">
        <v>871042</v>
      </c>
      <c r="C83" s="9">
        <v>11</v>
      </c>
      <c r="D83" s="8">
        <v>1.3</v>
      </c>
    </row>
    <row r="84" spans="1:4" x14ac:dyDescent="0.2">
      <c r="A84" s="7" t="s">
        <v>46</v>
      </c>
      <c r="B84" s="16">
        <v>656087</v>
      </c>
      <c r="C84" s="9">
        <v>8</v>
      </c>
      <c r="D84" s="8">
        <v>1.2</v>
      </c>
    </row>
    <row r="85" spans="1:4" x14ac:dyDescent="0.2">
      <c r="A85" s="7" t="s">
        <v>49</v>
      </c>
      <c r="B85" s="16">
        <v>263854</v>
      </c>
      <c r="C85" s="9">
        <v>3</v>
      </c>
      <c r="D85" s="8">
        <v>1.1000000000000001</v>
      </c>
    </row>
    <row r="86" spans="1:4" x14ac:dyDescent="0.2">
      <c r="A86" s="7" t="s">
        <v>41</v>
      </c>
      <c r="B86" s="16">
        <v>459681</v>
      </c>
      <c r="C86" s="9">
        <v>5</v>
      </c>
      <c r="D86" s="8">
        <v>1.1000000000000001</v>
      </c>
    </row>
    <row r="87" spans="1:4" x14ac:dyDescent="0.2">
      <c r="A87" s="7" t="s">
        <v>106</v>
      </c>
      <c r="B87" s="16">
        <v>304055</v>
      </c>
      <c r="C87" s="9">
        <v>3</v>
      </c>
      <c r="D87" s="8">
        <v>1</v>
      </c>
    </row>
    <row r="88" spans="1:4" x14ac:dyDescent="0.2">
      <c r="A88" s="7" t="s">
        <v>99</v>
      </c>
      <c r="B88" s="16">
        <v>1397856</v>
      </c>
      <c r="C88" s="9">
        <v>13</v>
      </c>
      <c r="D88" s="8">
        <v>0.9</v>
      </c>
    </row>
    <row r="89" spans="1:4" x14ac:dyDescent="0.2">
      <c r="A89" s="7" t="s">
        <v>55</v>
      </c>
      <c r="B89" s="16">
        <v>247440</v>
      </c>
      <c r="C89" s="9">
        <v>2</v>
      </c>
      <c r="D89" s="8">
        <v>0.8</v>
      </c>
    </row>
    <row r="90" spans="1:4" x14ac:dyDescent="0.2">
      <c r="A90" s="7" t="s">
        <v>87</v>
      </c>
      <c r="B90" s="16">
        <v>665635</v>
      </c>
      <c r="C90" s="9">
        <v>5</v>
      </c>
      <c r="D90" s="8">
        <v>0.8</v>
      </c>
    </row>
    <row r="91" spans="1:4" x14ac:dyDescent="0.2">
      <c r="A91" s="7" t="s">
        <v>38</v>
      </c>
      <c r="B91" s="16">
        <v>269552</v>
      </c>
      <c r="C91" s="9">
        <v>2</v>
      </c>
      <c r="D91" s="8">
        <v>0.7</v>
      </c>
    </row>
    <row r="92" spans="1:4" x14ac:dyDescent="0.2">
      <c r="A92" s="7" t="s">
        <v>80</v>
      </c>
      <c r="B92" s="16">
        <v>415852</v>
      </c>
      <c r="C92" s="9">
        <v>3</v>
      </c>
      <c r="D92" s="8">
        <v>0.7</v>
      </c>
    </row>
    <row r="93" spans="1:4" x14ac:dyDescent="0.2">
      <c r="A93" s="7" t="s">
        <v>42</v>
      </c>
      <c r="B93" s="16">
        <v>871273</v>
      </c>
      <c r="C93" s="9">
        <v>6</v>
      </c>
      <c r="D93" s="8">
        <v>0.7</v>
      </c>
    </row>
    <row r="94" spans="1:4" x14ac:dyDescent="0.2">
      <c r="A94" s="7" t="s">
        <v>71</v>
      </c>
      <c r="B94" s="16">
        <v>481144</v>
      </c>
      <c r="C94" s="9">
        <v>3</v>
      </c>
      <c r="D94" s="8">
        <v>0.6</v>
      </c>
    </row>
    <row r="95" spans="1:4" x14ac:dyDescent="0.2">
      <c r="A95" s="7" t="s">
        <v>82</v>
      </c>
      <c r="B95" s="16">
        <v>8691599</v>
      </c>
      <c r="C95" s="9">
        <v>53</v>
      </c>
      <c r="D95" s="8">
        <v>0.6</v>
      </c>
    </row>
    <row r="96" spans="1:4" x14ac:dyDescent="0.2">
      <c r="A96" s="7" t="s">
        <v>101</v>
      </c>
      <c r="B96" s="16">
        <v>1042940</v>
      </c>
      <c r="C96" s="9">
        <v>6</v>
      </c>
      <c r="D96" s="8">
        <v>0.6</v>
      </c>
    </row>
    <row r="97" spans="1:4" x14ac:dyDescent="0.2">
      <c r="A97" s="7" t="s">
        <v>35</v>
      </c>
      <c r="B97" s="16">
        <v>1063054</v>
      </c>
      <c r="C97" s="9">
        <v>5</v>
      </c>
      <c r="D97" s="8">
        <v>0.5</v>
      </c>
    </row>
    <row r="98" spans="1:4" x14ac:dyDescent="0.2">
      <c r="A98" s="7" t="s">
        <v>75</v>
      </c>
      <c r="B98" s="16">
        <v>250805</v>
      </c>
      <c r="C98" s="9">
        <v>1</v>
      </c>
      <c r="D98" s="8">
        <v>0.4</v>
      </c>
    </row>
    <row r="99" spans="1:4" x14ac:dyDescent="0.2">
      <c r="A99" s="7" t="s">
        <v>21</v>
      </c>
      <c r="B99" s="16">
        <v>359456</v>
      </c>
      <c r="C99" s="9">
        <v>1</v>
      </c>
      <c r="D99" s="8">
        <v>0.3</v>
      </c>
    </row>
    <row r="100" spans="1:4" x14ac:dyDescent="0.2">
      <c r="A100" s="7" t="s">
        <v>50</v>
      </c>
      <c r="B100" s="16">
        <v>851362</v>
      </c>
      <c r="C100" s="9">
        <v>2</v>
      </c>
      <c r="D100" s="8">
        <v>0.2</v>
      </c>
    </row>
    <row r="101" spans="1:4" x14ac:dyDescent="0.2">
      <c r="A101" s="7" t="s">
        <v>36</v>
      </c>
      <c r="B101" s="16">
        <v>242617</v>
      </c>
      <c r="C101" s="9">
        <v>0</v>
      </c>
      <c r="D101" s="8">
        <v>0</v>
      </c>
    </row>
    <row r="102" spans="1:4" x14ac:dyDescent="0.2">
      <c r="A102" s="7" t="s">
        <v>51</v>
      </c>
      <c r="B102" s="16">
        <v>231808</v>
      </c>
      <c r="C102" s="9">
        <v>0</v>
      </c>
      <c r="D102" s="8">
        <v>0</v>
      </c>
    </row>
    <row r="103" spans="1:4" x14ac:dyDescent="0.2">
      <c r="C103" s="8">
        <f>SUM($C$2:$C$102)</f>
        <v>1350</v>
      </c>
      <c r="D103" s="8">
        <v>2.5616147459946781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sqref="A1:XFD1048576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3.140625" style="13" bestFit="1" customWidth="1"/>
    <col min="4" max="4" width="33" style="13" bestFit="1" customWidth="1"/>
    <col min="5" max="256" width="9.140625" style="13"/>
    <col min="257" max="257" width="21.85546875" style="13" bestFit="1" customWidth="1"/>
    <col min="258" max="258" width="11.28515625" style="13" bestFit="1" customWidth="1"/>
    <col min="259" max="259" width="13.140625" style="13" bestFit="1" customWidth="1"/>
    <col min="260" max="260" width="33" style="13" bestFit="1" customWidth="1"/>
    <col min="261" max="512" width="9.140625" style="13"/>
    <col min="513" max="513" width="21.85546875" style="13" bestFit="1" customWidth="1"/>
    <col min="514" max="514" width="11.28515625" style="13" bestFit="1" customWidth="1"/>
    <col min="515" max="515" width="13.140625" style="13" bestFit="1" customWidth="1"/>
    <col min="516" max="516" width="33" style="13" bestFit="1" customWidth="1"/>
    <col min="517" max="768" width="9.140625" style="13"/>
    <col min="769" max="769" width="21.85546875" style="13" bestFit="1" customWidth="1"/>
    <col min="770" max="770" width="11.28515625" style="13" bestFit="1" customWidth="1"/>
    <col min="771" max="771" width="13.140625" style="13" bestFit="1" customWidth="1"/>
    <col min="772" max="772" width="33" style="13" bestFit="1" customWidth="1"/>
    <col min="773" max="1024" width="9.140625" style="13"/>
    <col min="1025" max="1025" width="21.85546875" style="13" bestFit="1" customWidth="1"/>
    <col min="1026" max="1026" width="11.28515625" style="13" bestFit="1" customWidth="1"/>
    <col min="1027" max="1027" width="13.140625" style="13" bestFit="1" customWidth="1"/>
    <col min="1028" max="1028" width="33" style="13" bestFit="1" customWidth="1"/>
    <col min="1029" max="1280" width="9.140625" style="13"/>
    <col min="1281" max="1281" width="21.85546875" style="13" bestFit="1" customWidth="1"/>
    <col min="1282" max="1282" width="11.28515625" style="13" bestFit="1" customWidth="1"/>
    <col min="1283" max="1283" width="13.140625" style="13" bestFit="1" customWidth="1"/>
    <col min="1284" max="1284" width="33" style="13" bestFit="1" customWidth="1"/>
    <col min="1285" max="1536" width="9.140625" style="13"/>
    <col min="1537" max="1537" width="21.85546875" style="13" bestFit="1" customWidth="1"/>
    <col min="1538" max="1538" width="11.28515625" style="13" bestFit="1" customWidth="1"/>
    <col min="1539" max="1539" width="13.140625" style="13" bestFit="1" customWidth="1"/>
    <col min="1540" max="1540" width="33" style="13" bestFit="1" customWidth="1"/>
    <col min="1541" max="1792" width="9.140625" style="13"/>
    <col min="1793" max="1793" width="21.85546875" style="13" bestFit="1" customWidth="1"/>
    <col min="1794" max="1794" width="11.28515625" style="13" bestFit="1" customWidth="1"/>
    <col min="1795" max="1795" width="13.140625" style="13" bestFit="1" customWidth="1"/>
    <col min="1796" max="1796" width="33" style="13" bestFit="1" customWidth="1"/>
    <col min="1797" max="2048" width="9.140625" style="13"/>
    <col min="2049" max="2049" width="21.85546875" style="13" bestFit="1" customWidth="1"/>
    <col min="2050" max="2050" width="11.28515625" style="13" bestFit="1" customWidth="1"/>
    <col min="2051" max="2051" width="13.140625" style="13" bestFit="1" customWidth="1"/>
    <col min="2052" max="2052" width="33" style="13" bestFit="1" customWidth="1"/>
    <col min="2053" max="2304" width="9.140625" style="13"/>
    <col min="2305" max="2305" width="21.85546875" style="13" bestFit="1" customWidth="1"/>
    <col min="2306" max="2306" width="11.28515625" style="13" bestFit="1" customWidth="1"/>
    <col min="2307" max="2307" width="13.140625" style="13" bestFit="1" customWidth="1"/>
    <col min="2308" max="2308" width="33" style="13" bestFit="1" customWidth="1"/>
    <col min="2309" max="2560" width="9.140625" style="13"/>
    <col min="2561" max="2561" width="21.85546875" style="13" bestFit="1" customWidth="1"/>
    <col min="2562" max="2562" width="11.28515625" style="13" bestFit="1" customWidth="1"/>
    <col min="2563" max="2563" width="13.140625" style="13" bestFit="1" customWidth="1"/>
    <col min="2564" max="2564" width="33" style="13" bestFit="1" customWidth="1"/>
    <col min="2565" max="2816" width="9.140625" style="13"/>
    <col min="2817" max="2817" width="21.85546875" style="13" bestFit="1" customWidth="1"/>
    <col min="2818" max="2818" width="11.28515625" style="13" bestFit="1" customWidth="1"/>
    <col min="2819" max="2819" width="13.140625" style="13" bestFit="1" customWidth="1"/>
    <col min="2820" max="2820" width="33" style="13" bestFit="1" customWidth="1"/>
    <col min="2821" max="3072" width="9.140625" style="13"/>
    <col min="3073" max="3073" width="21.85546875" style="13" bestFit="1" customWidth="1"/>
    <col min="3074" max="3074" width="11.28515625" style="13" bestFit="1" customWidth="1"/>
    <col min="3075" max="3075" width="13.140625" style="13" bestFit="1" customWidth="1"/>
    <col min="3076" max="3076" width="33" style="13" bestFit="1" customWidth="1"/>
    <col min="3077" max="3328" width="9.140625" style="13"/>
    <col min="3329" max="3329" width="21.85546875" style="13" bestFit="1" customWidth="1"/>
    <col min="3330" max="3330" width="11.28515625" style="13" bestFit="1" customWidth="1"/>
    <col min="3331" max="3331" width="13.140625" style="13" bestFit="1" customWidth="1"/>
    <col min="3332" max="3332" width="33" style="13" bestFit="1" customWidth="1"/>
    <col min="3333" max="3584" width="9.140625" style="13"/>
    <col min="3585" max="3585" width="21.85546875" style="13" bestFit="1" customWidth="1"/>
    <col min="3586" max="3586" width="11.28515625" style="13" bestFit="1" customWidth="1"/>
    <col min="3587" max="3587" width="13.140625" style="13" bestFit="1" customWidth="1"/>
    <col min="3588" max="3588" width="33" style="13" bestFit="1" customWidth="1"/>
    <col min="3589" max="3840" width="9.140625" style="13"/>
    <col min="3841" max="3841" width="21.85546875" style="13" bestFit="1" customWidth="1"/>
    <col min="3842" max="3842" width="11.28515625" style="13" bestFit="1" customWidth="1"/>
    <col min="3843" max="3843" width="13.140625" style="13" bestFit="1" customWidth="1"/>
    <col min="3844" max="3844" width="33" style="13" bestFit="1" customWidth="1"/>
    <col min="3845" max="4096" width="9.140625" style="13"/>
    <col min="4097" max="4097" width="21.85546875" style="13" bestFit="1" customWidth="1"/>
    <col min="4098" max="4098" width="11.28515625" style="13" bestFit="1" customWidth="1"/>
    <col min="4099" max="4099" width="13.140625" style="13" bestFit="1" customWidth="1"/>
    <col min="4100" max="4100" width="33" style="13" bestFit="1" customWidth="1"/>
    <col min="4101" max="4352" width="9.140625" style="13"/>
    <col min="4353" max="4353" width="21.85546875" style="13" bestFit="1" customWidth="1"/>
    <col min="4354" max="4354" width="11.28515625" style="13" bestFit="1" customWidth="1"/>
    <col min="4355" max="4355" width="13.140625" style="13" bestFit="1" customWidth="1"/>
    <col min="4356" max="4356" width="33" style="13" bestFit="1" customWidth="1"/>
    <col min="4357" max="4608" width="9.140625" style="13"/>
    <col min="4609" max="4609" width="21.85546875" style="13" bestFit="1" customWidth="1"/>
    <col min="4610" max="4610" width="11.28515625" style="13" bestFit="1" customWidth="1"/>
    <col min="4611" max="4611" width="13.140625" style="13" bestFit="1" customWidth="1"/>
    <col min="4612" max="4612" width="33" style="13" bestFit="1" customWidth="1"/>
    <col min="4613" max="4864" width="9.140625" style="13"/>
    <col min="4865" max="4865" width="21.85546875" style="13" bestFit="1" customWidth="1"/>
    <col min="4866" max="4866" width="11.28515625" style="13" bestFit="1" customWidth="1"/>
    <col min="4867" max="4867" width="13.140625" style="13" bestFit="1" customWidth="1"/>
    <col min="4868" max="4868" width="33" style="13" bestFit="1" customWidth="1"/>
    <col min="4869" max="5120" width="9.140625" style="13"/>
    <col min="5121" max="5121" width="21.85546875" style="13" bestFit="1" customWidth="1"/>
    <col min="5122" max="5122" width="11.28515625" style="13" bestFit="1" customWidth="1"/>
    <col min="5123" max="5123" width="13.140625" style="13" bestFit="1" customWidth="1"/>
    <col min="5124" max="5124" width="33" style="13" bestFit="1" customWidth="1"/>
    <col min="5125" max="5376" width="9.140625" style="13"/>
    <col min="5377" max="5377" width="21.85546875" style="13" bestFit="1" customWidth="1"/>
    <col min="5378" max="5378" width="11.28515625" style="13" bestFit="1" customWidth="1"/>
    <col min="5379" max="5379" width="13.140625" style="13" bestFit="1" customWidth="1"/>
    <col min="5380" max="5380" width="33" style="13" bestFit="1" customWidth="1"/>
    <col min="5381" max="5632" width="9.140625" style="13"/>
    <col min="5633" max="5633" width="21.85546875" style="13" bestFit="1" customWidth="1"/>
    <col min="5634" max="5634" width="11.28515625" style="13" bestFit="1" customWidth="1"/>
    <col min="5635" max="5635" width="13.140625" style="13" bestFit="1" customWidth="1"/>
    <col min="5636" max="5636" width="33" style="13" bestFit="1" customWidth="1"/>
    <col min="5637" max="5888" width="9.140625" style="13"/>
    <col min="5889" max="5889" width="21.85546875" style="13" bestFit="1" customWidth="1"/>
    <col min="5890" max="5890" width="11.28515625" style="13" bestFit="1" customWidth="1"/>
    <col min="5891" max="5891" width="13.140625" style="13" bestFit="1" customWidth="1"/>
    <col min="5892" max="5892" width="33" style="13" bestFit="1" customWidth="1"/>
    <col min="5893" max="6144" width="9.140625" style="13"/>
    <col min="6145" max="6145" width="21.85546875" style="13" bestFit="1" customWidth="1"/>
    <col min="6146" max="6146" width="11.28515625" style="13" bestFit="1" customWidth="1"/>
    <col min="6147" max="6147" width="13.140625" style="13" bestFit="1" customWidth="1"/>
    <col min="6148" max="6148" width="33" style="13" bestFit="1" customWidth="1"/>
    <col min="6149" max="6400" width="9.140625" style="13"/>
    <col min="6401" max="6401" width="21.85546875" style="13" bestFit="1" customWidth="1"/>
    <col min="6402" max="6402" width="11.28515625" style="13" bestFit="1" customWidth="1"/>
    <col min="6403" max="6403" width="13.140625" style="13" bestFit="1" customWidth="1"/>
    <col min="6404" max="6404" width="33" style="13" bestFit="1" customWidth="1"/>
    <col min="6405" max="6656" width="9.140625" style="13"/>
    <col min="6657" max="6657" width="21.85546875" style="13" bestFit="1" customWidth="1"/>
    <col min="6658" max="6658" width="11.28515625" style="13" bestFit="1" customWidth="1"/>
    <col min="6659" max="6659" width="13.140625" style="13" bestFit="1" customWidth="1"/>
    <col min="6660" max="6660" width="33" style="13" bestFit="1" customWidth="1"/>
    <col min="6661" max="6912" width="9.140625" style="13"/>
    <col min="6913" max="6913" width="21.85546875" style="13" bestFit="1" customWidth="1"/>
    <col min="6914" max="6914" width="11.28515625" style="13" bestFit="1" customWidth="1"/>
    <col min="6915" max="6915" width="13.140625" style="13" bestFit="1" customWidth="1"/>
    <col min="6916" max="6916" width="33" style="13" bestFit="1" customWidth="1"/>
    <col min="6917" max="7168" width="9.140625" style="13"/>
    <col min="7169" max="7169" width="21.85546875" style="13" bestFit="1" customWidth="1"/>
    <col min="7170" max="7170" width="11.28515625" style="13" bestFit="1" customWidth="1"/>
    <col min="7171" max="7171" width="13.140625" style="13" bestFit="1" customWidth="1"/>
    <col min="7172" max="7172" width="33" style="13" bestFit="1" customWidth="1"/>
    <col min="7173" max="7424" width="9.140625" style="13"/>
    <col min="7425" max="7425" width="21.85546875" style="13" bestFit="1" customWidth="1"/>
    <col min="7426" max="7426" width="11.28515625" style="13" bestFit="1" customWidth="1"/>
    <col min="7427" max="7427" width="13.140625" style="13" bestFit="1" customWidth="1"/>
    <col min="7428" max="7428" width="33" style="13" bestFit="1" customWidth="1"/>
    <col min="7429" max="7680" width="9.140625" style="13"/>
    <col min="7681" max="7681" width="21.85546875" style="13" bestFit="1" customWidth="1"/>
    <col min="7682" max="7682" width="11.28515625" style="13" bestFit="1" customWidth="1"/>
    <col min="7683" max="7683" width="13.140625" style="13" bestFit="1" customWidth="1"/>
    <col min="7684" max="7684" width="33" style="13" bestFit="1" customWidth="1"/>
    <col min="7685" max="7936" width="9.140625" style="13"/>
    <col min="7937" max="7937" width="21.85546875" style="13" bestFit="1" customWidth="1"/>
    <col min="7938" max="7938" width="11.28515625" style="13" bestFit="1" customWidth="1"/>
    <col min="7939" max="7939" width="13.140625" style="13" bestFit="1" customWidth="1"/>
    <col min="7940" max="7940" width="33" style="13" bestFit="1" customWidth="1"/>
    <col min="7941" max="8192" width="9.140625" style="13"/>
    <col min="8193" max="8193" width="21.85546875" style="13" bestFit="1" customWidth="1"/>
    <col min="8194" max="8194" width="11.28515625" style="13" bestFit="1" customWidth="1"/>
    <col min="8195" max="8195" width="13.140625" style="13" bestFit="1" customWidth="1"/>
    <col min="8196" max="8196" width="33" style="13" bestFit="1" customWidth="1"/>
    <col min="8197" max="8448" width="9.140625" style="13"/>
    <col min="8449" max="8449" width="21.85546875" style="13" bestFit="1" customWidth="1"/>
    <col min="8450" max="8450" width="11.28515625" style="13" bestFit="1" customWidth="1"/>
    <col min="8451" max="8451" width="13.140625" style="13" bestFit="1" customWidth="1"/>
    <col min="8452" max="8452" width="33" style="13" bestFit="1" customWidth="1"/>
    <col min="8453" max="8704" width="9.140625" style="13"/>
    <col min="8705" max="8705" width="21.85546875" style="13" bestFit="1" customWidth="1"/>
    <col min="8706" max="8706" width="11.28515625" style="13" bestFit="1" customWidth="1"/>
    <col min="8707" max="8707" width="13.140625" style="13" bestFit="1" customWidth="1"/>
    <col min="8708" max="8708" width="33" style="13" bestFit="1" customWidth="1"/>
    <col min="8709" max="8960" width="9.140625" style="13"/>
    <col min="8961" max="8961" width="21.85546875" style="13" bestFit="1" customWidth="1"/>
    <col min="8962" max="8962" width="11.28515625" style="13" bestFit="1" customWidth="1"/>
    <col min="8963" max="8963" width="13.140625" style="13" bestFit="1" customWidth="1"/>
    <col min="8964" max="8964" width="33" style="13" bestFit="1" customWidth="1"/>
    <col min="8965" max="9216" width="9.140625" style="13"/>
    <col min="9217" max="9217" width="21.85546875" style="13" bestFit="1" customWidth="1"/>
    <col min="9218" max="9218" width="11.28515625" style="13" bestFit="1" customWidth="1"/>
    <col min="9219" max="9219" width="13.140625" style="13" bestFit="1" customWidth="1"/>
    <col min="9220" max="9220" width="33" style="13" bestFit="1" customWidth="1"/>
    <col min="9221" max="9472" width="9.140625" style="13"/>
    <col min="9473" max="9473" width="21.85546875" style="13" bestFit="1" customWidth="1"/>
    <col min="9474" max="9474" width="11.28515625" style="13" bestFit="1" customWidth="1"/>
    <col min="9475" max="9475" width="13.140625" style="13" bestFit="1" customWidth="1"/>
    <col min="9476" max="9476" width="33" style="13" bestFit="1" customWidth="1"/>
    <col min="9477" max="9728" width="9.140625" style="13"/>
    <col min="9729" max="9729" width="21.85546875" style="13" bestFit="1" customWidth="1"/>
    <col min="9730" max="9730" width="11.28515625" style="13" bestFit="1" customWidth="1"/>
    <col min="9731" max="9731" width="13.140625" style="13" bestFit="1" customWidth="1"/>
    <col min="9732" max="9732" width="33" style="13" bestFit="1" customWidth="1"/>
    <col min="9733" max="9984" width="9.140625" style="13"/>
    <col min="9985" max="9985" width="21.85546875" style="13" bestFit="1" customWidth="1"/>
    <col min="9986" max="9986" width="11.28515625" style="13" bestFit="1" customWidth="1"/>
    <col min="9987" max="9987" width="13.140625" style="13" bestFit="1" customWidth="1"/>
    <col min="9988" max="9988" width="33" style="13" bestFit="1" customWidth="1"/>
    <col min="9989" max="10240" width="9.140625" style="13"/>
    <col min="10241" max="10241" width="21.85546875" style="13" bestFit="1" customWidth="1"/>
    <col min="10242" max="10242" width="11.28515625" style="13" bestFit="1" customWidth="1"/>
    <col min="10243" max="10243" width="13.140625" style="13" bestFit="1" customWidth="1"/>
    <col min="10244" max="10244" width="33" style="13" bestFit="1" customWidth="1"/>
    <col min="10245" max="10496" width="9.140625" style="13"/>
    <col min="10497" max="10497" width="21.85546875" style="13" bestFit="1" customWidth="1"/>
    <col min="10498" max="10498" width="11.28515625" style="13" bestFit="1" customWidth="1"/>
    <col min="10499" max="10499" width="13.140625" style="13" bestFit="1" customWidth="1"/>
    <col min="10500" max="10500" width="33" style="13" bestFit="1" customWidth="1"/>
    <col min="10501" max="10752" width="9.140625" style="13"/>
    <col min="10753" max="10753" width="21.85546875" style="13" bestFit="1" customWidth="1"/>
    <col min="10754" max="10754" width="11.28515625" style="13" bestFit="1" customWidth="1"/>
    <col min="10755" max="10755" width="13.140625" style="13" bestFit="1" customWidth="1"/>
    <col min="10756" max="10756" width="33" style="13" bestFit="1" customWidth="1"/>
    <col min="10757" max="11008" width="9.140625" style="13"/>
    <col min="11009" max="11009" width="21.85546875" style="13" bestFit="1" customWidth="1"/>
    <col min="11010" max="11010" width="11.28515625" style="13" bestFit="1" customWidth="1"/>
    <col min="11011" max="11011" width="13.140625" style="13" bestFit="1" customWidth="1"/>
    <col min="11012" max="11012" width="33" style="13" bestFit="1" customWidth="1"/>
    <col min="11013" max="11264" width="9.140625" style="13"/>
    <col min="11265" max="11265" width="21.85546875" style="13" bestFit="1" customWidth="1"/>
    <col min="11266" max="11266" width="11.28515625" style="13" bestFit="1" customWidth="1"/>
    <col min="11267" max="11267" width="13.140625" style="13" bestFit="1" customWidth="1"/>
    <col min="11268" max="11268" width="33" style="13" bestFit="1" customWidth="1"/>
    <col min="11269" max="11520" width="9.140625" style="13"/>
    <col min="11521" max="11521" width="21.85546875" style="13" bestFit="1" customWidth="1"/>
    <col min="11522" max="11522" width="11.28515625" style="13" bestFit="1" customWidth="1"/>
    <col min="11523" max="11523" width="13.140625" style="13" bestFit="1" customWidth="1"/>
    <col min="11524" max="11524" width="33" style="13" bestFit="1" customWidth="1"/>
    <col min="11525" max="11776" width="9.140625" style="13"/>
    <col min="11777" max="11777" width="21.85546875" style="13" bestFit="1" customWidth="1"/>
    <col min="11778" max="11778" width="11.28515625" style="13" bestFit="1" customWidth="1"/>
    <col min="11779" max="11779" width="13.140625" style="13" bestFit="1" customWidth="1"/>
    <col min="11780" max="11780" width="33" style="13" bestFit="1" customWidth="1"/>
    <col min="11781" max="12032" width="9.140625" style="13"/>
    <col min="12033" max="12033" width="21.85546875" style="13" bestFit="1" customWidth="1"/>
    <col min="12034" max="12034" width="11.28515625" style="13" bestFit="1" customWidth="1"/>
    <col min="12035" max="12035" width="13.140625" style="13" bestFit="1" customWidth="1"/>
    <col min="12036" max="12036" width="33" style="13" bestFit="1" customWidth="1"/>
    <col min="12037" max="12288" width="9.140625" style="13"/>
    <col min="12289" max="12289" width="21.85546875" style="13" bestFit="1" customWidth="1"/>
    <col min="12290" max="12290" width="11.28515625" style="13" bestFit="1" customWidth="1"/>
    <col min="12291" max="12291" width="13.140625" style="13" bestFit="1" customWidth="1"/>
    <col min="12292" max="12292" width="33" style="13" bestFit="1" customWidth="1"/>
    <col min="12293" max="12544" width="9.140625" style="13"/>
    <col min="12545" max="12545" width="21.85546875" style="13" bestFit="1" customWidth="1"/>
    <col min="12546" max="12546" width="11.28515625" style="13" bestFit="1" customWidth="1"/>
    <col min="12547" max="12547" width="13.140625" style="13" bestFit="1" customWidth="1"/>
    <col min="12548" max="12548" width="33" style="13" bestFit="1" customWidth="1"/>
    <col min="12549" max="12800" width="9.140625" style="13"/>
    <col min="12801" max="12801" width="21.85546875" style="13" bestFit="1" customWidth="1"/>
    <col min="12802" max="12802" width="11.28515625" style="13" bestFit="1" customWidth="1"/>
    <col min="12803" max="12803" width="13.140625" style="13" bestFit="1" customWidth="1"/>
    <col min="12804" max="12804" width="33" style="13" bestFit="1" customWidth="1"/>
    <col min="12805" max="13056" width="9.140625" style="13"/>
    <col min="13057" max="13057" width="21.85546875" style="13" bestFit="1" customWidth="1"/>
    <col min="13058" max="13058" width="11.28515625" style="13" bestFit="1" customWidth="1"/>
    <col min="13059" max="13059" width="13.140625" style="13" bestFit="1" customWidth="1"/>
    <col min="13060" max="13060" width="33" style="13" bestFit="1" customWidth="1"/>
    <col min="13061" max="13312" width="9.140625" style="13"/>
    <col min="13313" max="13313" width="21.85546875" style="13" bestFit="1" customWidth="1"/>
    <col min="13314" max="13314" width="11.28515625" style="13" bestFit="1" customWidth="1"/>
    <col min="13315" max="13315" width="13.140625" style="13" bestFit="1" customWidth="1"/>
    <col min="13316" max="13316" width="33" style="13" bestFit="1" customWidth="1"/>
    <col min="13317" max="13568" width="9.140625" style="13"/>
    <col min="13569" max="13569" width="21.85546875" style="13" bestFit="1" customWidth="1"/>
    <col min="13570" max="13570" width="11.28515625" style="13" bestFit="1" customWidth="1"/>
    <col min="13571" max="13571" width="13.140625" style="13" bestFit="1" customWidth="1"/>
    <col min="13572" max="13572" width="33" style="13" bestFit="1" customWidth="1"/>
    <col min="13573" max="13824" width="9.140625" style="13"/>
    <col min="13825" max="13825" width="21.85546875" style="13" bestFit="1" customWidth="1"/>
    <col min="13826" max="13826" width="11.28515625" style="13" bestFit="1" customWidth="1"/>
    <col min="13827" max="13827" width="13.140625" style="13" bestFit="1" customWidth="1"/>
    <col min="13828" max="13828" width="33" style="13" bestFit="1" customWidth="1"/>
    <col min="13829" max="14080" width="9.140625" style="13"/>
    <col min="14081" max="14081" width="21.85546875" style="13" bestFit="1" customWidth="1"/>
    <col min="14082" max="14082" width="11.28515625" style="13" bestFit="1" customWidth="1"/>
    <col min="14083" max="14083" width="13.140625" style="13" bestFit="1" customWidth="1"/>
    <col min="14084" max="14084" width="33" style="13" bestFit="1" customWidth="1"/>
    <col min="14085" max="14336" width="9.140625" style="13"/>
    <col min="14337" max="14337" width="21.85546875" style="13" bestFit="1" customWidth="1"/>
    <col min="14338" max="14338" width="11.28515625" style="13" bestFit="1" customWidth="1"/>
    <col min="14339" max="14339" width="13.140625" style="13" bestFit="1" customWidth="1"/>
    <col min="14340" max="14340" width="33" style="13" bestFit="1" customWidth="1"/>
    <col min="14341" max="14592" width="9.140625" style="13"/>
    <col min="14593" max="14593" width="21.85546875" style="13" bestFit="1" customWidth="1"/>
    <col min="14594" max="14594" width="11.28515625" style="13" bestFit="1" customWidth="1"/>
    <col min="14595" max="14595" width="13.140625" style="13" bestFit="1" customWidth="1"/>
    <col min="14596" max="14596" width="33" style="13" bestFit="1" customWidth="1"/>
    <col min="14597" max="14848" width="9.140625" style="13"/>
    <col min="14849" max="14849" width="21.85546875" style="13" bestFit="1" customWidth="1"/>
    <col min="14850" max="14850" width="11.28515625" style="13" bestFit="1" customWidth="1"/>
    <col min="14851" max="14851" width="13.140625" style="13" bestFit="1" customWidth="1"/>
    <col min="14852" max="14852" width="33" style="13" bestFit="1" customWidth="1"/>
    <col min="14853" max="15104" width="9.140625" style="13"/>
    <col min="15105" max="15105" width="21.85546875" style="13" bestFit="1" customWidth="1"/>
    <col min="15106" max="15106" width="11.28515625" style="13" bestFit="1" customWidth="1"/>
    <col min="15107" max="15107" width="13.140625" style="13" bestFit="1" customWidth="1"/>
    <col min="15108" max="15108" width="33" style="13" bestFit="1" customWidth="1"/>
    <col min="15109" max="15360" width="9.140625" style="13"/>
    <col min="15361" max="15361" width="21.85546875" style="13" bestFit="1" customWidth="1"/>
    <col min="15362" max="15362" width="11.28515625" style="13" bestFit="1" customWidth="1"/>
    <col min="15363" max="15363" width="13.140625" style="13" bestFit="1" customWidth="1"/>
    <col min="15364" max="15364" width="33" style="13" bestFit="1" customWidth="1"/>
    <col min="15365" max="15616" width="9.140625" style="13"/>
    <col min="15617" max="15617" width="21.85546875" style="13" bestFit="1" customWidth="1"/>
    <col min="15618" max="15618" width="11.28515625" style="13" bestFit="1" customWidth="1"/>
    <col min="15619" max="15619" width="13.140625" style="13" bestFit="1" customWidth="1"/>
    <col min="15620" max="15620" width="33" style="13" bestFit="1" customWidth="1"/>
    <col min="15621" max="15872" width="9.140625" style="13"/>
    <col min="15873" max="15873" width="21.85546875" style="13" bestFit="1" customWidth="1"/>
    <col min="15874" max="15874" width="11.28515625" style="13" bestFit="1" customWidth="1"/>
    <col min="15875" max="15875" width="13.140625" style="13" bestFit="1" customWidth="1"/>
    <col min="15876" max="15876" width="33" style="13" bestFit="1" customWidth="1"/>
    <col min="15877" max="16128" width="9.140625" style="13"/>
    <col min="16129" max="16129" width="21.85546875" style="13" bestFit="1" customWidth="1"/>
    <col min="16130" max="16130" width="11.28515625" style="13" bestFit="1" customWidth="1"/>
    <col min="16131" max="16131" width="13.140625" style="13" bestFit="1" customWidth="1"/>
    <col min="16132" max="16132" width="33" style="13" bestFit="1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132</v>
      </c>
      <c r="D2" s="5" t="s">
        <v>133</v>
      </c>
    </row>
    <row r="3" spans="1:4" x14ac:dyDescent="0.2">
      <c r="A3" s="7" t="s">
        <v>73</v>
      </c>
      <c r="B3" s="16">
        <v>248987</v>
      </c>
      <c r="C3" s="9">
        <v>172</v>
      </c>
      <c r="D3" s="8">
        <v>6.9</v>
      </c>
    </row>
    <row r="4" spans="1:4" x14ac:dyDescent="0.2">
      <c r="A4" s="7" t="s">
        <v>95</v>
      </c>
      <c r="B4" s="16">
        <v>223942</v>
      </c>
      <c r="C4" s="9">
        <v>136</v>
      </c>
      <c r="D4" s="8">
        <v>6.1</v>
      </c>
    </row>
    <row r="5" spans="1:4" x14ac:dyDescent="0.2">
      <c r="A5" s="7" t="s">
        <v>84</v>
      </c>
      <c r="B5" s="16">
        <v>248958</v>
      </c>
      <c r="C5" s="9">
        <v>137</v>
      </c>
      <c r="D5" s="8">
        <v>5.5</v>
      </c>
    </row>
    <row r="6" spans="1:4" x14ac:dyDescent="0.2">
      <c r="A6" s="7" t="s">
        <v>116</v>
      </c>
      <c r="B6" s="16">
        <v>244338</v>
      </c>
      <c r="C6" s="9">
        <v>107</v>
      </c>
      <c r="D6" s="8">
        <v>4.4000000000000004</v>
      </c>
    </row>
    <row r="7" spans="1:4" x14ac:dyDescent="0.2">
      <c r="A7" s="7" t="s">
        <v>88</v>
      </c>
      <c r="B7" s="16">
        <v>447804</v>
      </c>
      <c r="C7" s="9">
        <v>189</v>
      </c>
      <c r="D7" s="8">
        <v>4.2</v>
      </c>
    </row>
    <row r="8" spans="1:4" x14ac:dyDescent="0.2">
      <c r="A8" s="7" t="s">
        <v>56</v>
      </c>
      <c r="B8" s="16">
        <v>286435</v>
      </c>
      <c r="C8" s="9">
        <v>111</v>
      </c>
      <c r="D8" s="8">
        <v>3.9</v>
      </c>
    </row>
    <row r="9" spans="1:4" x14ac:dyDescent="0.2">
      <c r="A9" s="7" t="s">
        <v>24</v>
      </c>
      <c r="B9" s="16">
        <v>227929</v>
      </c>
      <c r="C9" s="9">
        <v>87</v>
      </c>
      <c r="D9" s="8">
        <v>3.8</v>
      </c>
    </row>
    <row r="10" spans="1:4" x14ac:dyDescent="0.2">
      <c r="A10" s="7" t="s">
        <v>31</v>
      </c>
      <c r="B10" s="16">
        <v>225405</v>
      </c>
      <c r="C10" s="9">
        <v>86</v>
      </c>
      <c r="D10" s="8">
        <v>3.8</v>
      </c>
    </row>
    <row r="11" spans="1:4" x14ac:dyDescent="0.2">
      <c r="A11" s="7" t="s">
        <v>25</v>
      </c>
      <c r="B11" s="16">
        <v>464043</v>
      </c>
      <c r="C11" s="9">
        <v>175</v>
      </c>
      <c r="D11" s="8">
        <v>3.8</v>
      </c>
    </row>
    <row r="12" spans="1:4" x14ac:dyDescent="0.2">
      <c r="A12" s="7" t="s">
        <v>62</v>
      </c>
      <c r="B12" s="16">
        <v>253395</v>
      </c>
      <c r="C12" s="9">
        <v>95</v>
      </c>
      <c r="D12" s="8">
        <v>3.7</v>
      </c>
    </row>
    <row r="13" spans="1:4" x14ac:dyDescent="0.2">
      <c r="A13" s="7" t="s">
        <v>105</v>
      </c>
      <c r="B13" s="16">
        <v>316262</v>
      </c>
      <c r="C13" s="9">
        <v>116</v>
      </c>
      <c r="D13" s="8">
        <v>3.7</v>
      </c>
    </row>
    <row r="14" spans="1:4" x14ac:dyDescent="0.2">
      <c r="A14" s="7" t="s">
        <v>113</v>
      </c>
      <c r="B14" s="16">
        <v>461663</v>
      </c>
      <c r="C14" s="9">
        <v>161</v>
      </c>
      <c r="D14" s="8">
        <v>3.5</v>
      </c>
    </row>
    <row r="15" spans="1:4" x14ac:dyDescent="0.2">
      <c r="A15" s="7" t="s">
        <v>75</v>
      </c>
      <c r="B15" s="16">
        <v>250805</v>
      </c>
      <c r="C15" s="9">
        <v>85</v>
      </c>
      <c r="D15" s="8">
        <v>3.4</v>
      </c>
    </row>
    <row r="16" spans="1:4" x14ac:dyDescent="0.2">
      <c r="A16" s="7" t="s">
        <v>80</v>
      </c>
      <c r="B16" s="16">
        <v>415852</v>
      </c>
      <c r="C16" s="9">
        <v>139</v>
      </c>
      <c r="D16" s="8">
        <v>3.3</v>
      </c>
    </row>
    <row r="17" spans="1:4" x14ac:dyDescent="0.2">
      <c r="A17" s="7" t="s">
        <v>39</v>
      </c>
      <c r="B17" s="16">
        <v>309190</v>
      </c>
      <c r="C17" s="9">
        <v>103</v>
      </c>
      <c r="D17" s="8">
        <v>3.3</v>
      </c>
    </row>
    <row r="18" spans="1:4" x14ac:dyDescent="0.2">
      <c r="A18" s="7" t="s">
        <v>114</v>
      </c>
      <c r="B18" s="16">
        <v>674875</v>
      </c>
      <c r="C18" s="9">
        <v>216</v>
      </c>
      <c r="D18" s="8">
        <v>3.2</v>
      </c>
    </row>
    <row r="19" spans="1:4" x14ac:dyDescent="0.2">
      <c r="A19" s="7" t="s">
        <v>36</v>
      </c>
      <c r="B19" s="16">
        <v>242617</v>
      </c>
      <c r="C19" s="9">
        <v>76</v>
      </c>
      <c r="D19" s="8">
        <v>3.1</v>
      </c>
    </row>
    <row r="20" spans="1:4" x14ac:dyDescent="0.2">
      <c r="A20" s="7" t="s">
        <v>112</v>
      </c>
      <c r="B20" s="16">
        <v>419494</v>
      </c>
      <c r="C20" s="9">
        <v>127</v>
      </c>
      <c r="D20" s="8">
        <v>3</v>
      </c>
    </row>
    <row r="21" spans="1:4" x14ac:dyDescent="0.2">
      <c r="A21" s="7" t="s">
        <v>47</v>
      </c>
      <c r="B21" s="16">
        <v>265510</v>
      </c>
      <c r="C21" s="9">
        <v>78</v>
      </c>
      <c r="D21" s="8">
        <v>2.9</v>
      </c>
    </row>
    <row r="22" spans="1:4" x14ac:dyDescent="0.2">
      <c r="A22" s="7" t="s">
        <v>92</v>
      </c>
      <c r="B22" s="16">
        <v>287950</v>
      </c>
      <c r="C22" s="9">
        <v>81</v>
      </c>
      <c r="D22" s="8">
        <v>2.8</v>
      </c>
    </row>
    <row r="23" spans="1:4" x14ac:dyDescent="0.2">
      <c r="A23" s="7" t="s">
        <v>5</v>
      </c>
      <c r="B23" s="16">
        <v>309419</v>
      </c>
      <c r="C23" s="9">
        <v>87</v>
      </c>
      <c r="D23" s="8">
        <v>2.8</v>
      </c>
    </row>
    <row r="24" spans="1:4" x14ac:dyDescent="0.2">
      <c r="A24" s="7" t="s">
        <v>79</v>
      </c>
      <c r="B24" s="16">
        <v>591865</v>
      </c>
      <c r="C24" s="9">
        <v>162</v>
      </c>
      <c r="D24" s="8">
        <v>2.7</v>
      </c>
    </row>
    <row r="25" spans="1:4" x14ac:dyDescent="0.2">
      <c r="A25" s="7" t="s">
        <v>20</v>
      </c>
      <c r="B25" s="16">
        <v>567516</v>
      </c>
      <c r="C25" s="9">
        <v>152</v>
      </c>
      <c r="D25" s="8">
        <v>2.7</v>
      </c>
    </row>
    <row r="26" spans="1:4" x14ac:dyDescent="0.2">
      <c r="A26" s="7" t="s">
        <v>106</v>
      </c>
      <c r="B26" s="16">
        <v>304055</v>
      </c>
      <c r="C26" s="9">
        <v>79</v>
      </c>
      <c r="D26" s="8">
        <v>2.6</v>
      </c>
    </row>
    <row r="27" spans="1:4" x14ac:dyDescent="0.2">
      <c r="A27" s="7" t="s">
        <v>40</v>
      </c>
      <c r="B27" s="16">
        <v>383649</v>
      </c>
      <c r="C27" s="9">
        <v>98</v>
      </c>
      <c r="D27" s="8">
        <v>2.6</v>
      </c>
    </row>
    <row r="28" spans="1:4" x14ac:dyDescent="0.2">
      <c r="A28" s="7" t="s">
        <v>107</v>
      </c>
      <c r="B28" s="16">
        <v>258449</v>
      </c>
      <c r="C28" s="9">
        <v>66</v>
      </c>
      <c r="D28" s="8">
        <v>2.6</v>
      </c>
    </row>
    <row r="29" spans="1:4" x14ac:dyDescent="0.2">
      <c r="A29" s="7" t="s">
        <v>30</v>
      </c>
      <c r="B29" s="16">
        <v>230559</v>
      </c>
      <c r="C29" s="9">
        <v>56</v>
      </c>
      <c r="D29" s="8">
        <v>2.4</v>
      </c>
    </row>
    <row r="30" spans="1:4" x14ac:dyDescent="0.2">
      <c r="A30" s="7" t="s">
        <v>93</v>
      </c>
      <c r="B30" s="16">
        <v>457182</v>
      </c>
      <c r="C30" s="9">
        <v>110</v>
      </c>
      <c r="D30" s="8">
        <v>2.4</v>
      </c>
    </row>
    <row r="31" spans="1:4" x14ac:dyDescent="0.2">
      <c r="A31" s="7" t="s">
        <v>104</v>
      </c>
      <c r="B31" s="16">
        <v>687870</v>
      </c>
      <c r="C31" s="9">
        <v>160</v>
      </c>
      <c r="D31" s="8">
        <v>2.2999999999999998</v>
      </c>
    </row>
    <row r="32" spans="1:4" x14ac:dyDescent="0.2">
      <c r="A32" s="7" t="s">
        <v>103</v>
      </c>
      <c r="B32" s="16">
        <v>239959</v>
      </c>
      <c r="C32" s="9">
        <v>55</v>
      </c>
      <c r="D32" s="8">
        <v>2.2999999999999998</v>
      </c>
    </row>
    <row r="33" spans="1:4" x14ac:dyDescent="0.2">
      <c r="A33" s="7" t="s">
        <v>81</v>
      </c>
      <c r="B33" s="16">
        <v>672371</v>
      </c>
      <c r="C33" s="9">
        <v>154</v>
      </c>
      <c r="D33" s="8">
        <v>2.2999999999999998</v>
      </c>
    </row>
    <row r="34" spans="1:4" x14ac:dyDescent="0.2">
      <c r="A34" s="7" t="s">
        <v>74</v>
      </c>
      <c r="B34" s="16">
        <v>253910</v>
      </c>
      <c r="C34" s="9">
        <v>58</v>
      </c>
      <c r="D34" s="8">
        <v>2.2999999999999998</v>
      </c>
    </row>
    <row r="35" spans="1:4" x14ac:dyDescent="0.2">
      <c r="A35" s="7" t="s">
        <v>111</v>
      </c>
      <c r="B35" s="16">
        <v>539162</v>
      </c>
      <c r="C35" s="9">
        <v>123</v>
      </c>
      <c r="D35" s="8">
        <v>2.2999999999999998</v>
      </c>
    </row>
    <row r="36" spans="1:4" x14ac:dyDescent="0.2">
      <c r="A36" s="7" t="s">
        <v>49</v>
      </c>
      <c r="B36" s="16">
        <v>263854</v>
      </c>
      <c r="C36" s="9">
        <v>60</v>
      </c>
      <c r="D36" s="8">
        <v>2.2999999999999998</v>
      </c>
    </row>
    <row r="37" spans="1:4" x14ac:dyDescent="0.2">
      <c r="A37" s="7" t="s">
        <v>69</v>
      </c>
      <c r="B37" s="16">
        <v>318319</v>
      </c>
      <c r="C37" s="9">
        <v>70</v>
      </c>
      <c r="D37" s="8">
        <v>2.2000000000000002</v>
      </c>
    </row>
    <row r="38" spans="1:4" x14ac:dyDescent="0.2">
      <c r="A38" s="7" t="s">
        <v>108</v>
      </c>
      <c r="B38" s="16">
        <v>312272</v>
      </c>
      <c r="C38" s="9">
        <v>68</v>
      </c>
      <c r="D38" s="8">
        <v>2.2000000000000002</v>
      </c>
    </row>
    <row r="39" spans="1:4" x14ac:dyDescent="0.2">
      <c r="A39" s="7" t="s">
        <v>45</v>
      </c>
      <c r="B39" s="16">
        <v>699521</v>
      </c>
      <c r="C39" s="9">
        <v>145</v>
      </c>
      <c r="D39" s="8">
        <v>2.1</v>
      </c>
    </row>
    <row r="40" spans="1:4" x14ac:dyDescent="0.2">
      <c r="A40" s="7" t="s">
        <v>59</v>
      </c>
      <c r="B40" s="16">
        <v>1014211</v>
      </c>
      <c r="C40" s="9">
        <v>207</v>
      </c>
      <c r="D40" s="8">
        <v>2</v>
      </c>
    </row>
    <row r="41" spans="1:4" x14ac:dyDescent="0.2">
      <c r="A41" s="7" t="s">
        <v>57</v>
      </c>
      <c r="B41" s="16">
        <v>290567</v>
      </c>
      <c r="C41" s="9">
        <v>58</v>
      </c>
      <c r="D41" s="8">
        <v>2</v>
      </c>
    </row>
    <row r="42" spans="1:4" x14ac:dyDescent="0.2">
      <c r="A42" s="7" t="s">
        <v>64</v>
      </c>
      <c r="B42" s="16">
        <v>886969</v>
      </c>
      <c r="C42" s="9">
        <v>177</v>
      </c>
      <c r="D42" s="8">
        <v>2</v>
      </c>
    </row>
    <row r="43" spans="1:4" x14ac:dyDescent="0.2">
      <c r="A43" s="7" t="s">
        <v>70</v>
      </c>
      <c r="B43" s="16">
        <v>283989</v>
      </c>
      <c r="C43" s="9">
        <v>56</v>
      </c>
      <c r="D43" s="8">
        <v>2</v>
      </c>
    </row>
    <row r="44" spans="1:4" x14ac:dyDescent="0.2">
      <c r="A44" s="7" t="s">
        <v>6</v>
      </c>
      <c r="B44" s="16">
        <v>637683</v>
      </c>
      <c r="C44" s="9">
        <v>122</v>
      </c>
      <c r="D44" s="8">
        <v>1.9</v>
      </c>
    </row>
    <row r="45" spans="1:4" x14ac:dyDescent="0.2">
      <c r="A45" s="7" t="s">
        <v>66</v>
      </c>
      <c r="B45" s="16">
        <v>488023</v>
      </c>
      <c r="C45" s="9">
        <v>93</v>
      </c>
      <c r="D45" s="8">
        <v>1.9</v>
      </c>
    </row>
    <row r="46" spans="1:4" x14ac:dyDescent="0.2">
      <c r="A46" s="7" t="s">
        <v>115</v>
      </c>
      <c r="B46" s="16">
        <v>399072</v>
      </c>
      <c r="C46" s="9">
        <v>76</v>
      </c>
      <c r="D46" s="8">
        <v>1.9</v>
      </c>
    </row>
    <row r="47" spans="1:4" x14ac:dyDescent="0.2">
      <c r="A47" s="7" t="s">
        <v>94</v>
      </c>
      <c r="B47" s="16">
        <v>248815</v>
      </c>
      <c r="C47" s="9">
        <v>47</v>
      </c>
      <c r="D47" s="8">
        <v>1.9</v>
      </c>
    </row>
    <row r="48" spans="1:4" x14ac:dyDescent="0.2">
      <c r="A48" s="7" t="s">
        <v>37</v>
      </c>
      <c r="B48" s="16">
        <v>2781116</v>
      </c>
      <c r="C48" s="9">
        <v>523</v>
      </c>
      <c r="D48" s="8">
        <v>1.9</v>
      </c>
    </row>
    <row r="49" spans="1:4" x14ac:dyDescent="0.2">
      <c r="A49" s="7" t="s">
        <v>33</v>
      </c>
      <c r="B49" s="16">
        <v>260428</v>
      </c>
      <c r="C49" s="9">
        <v>47</v>
      </c>
      <c r="D49" s="8">
        <v>1.8</v>
      </c>
    </row>
    <row r="50" spans="1:4" x14ac:dyDescent="0.2">
      <c r="A50" s="7" t="s">
        <v>58</v>
      </c>
      <c r="B50" s="16">
        <v>234049</v>
      </c>
      <c r="C50" s="9">
        <v>42</v>
      </c>
      <c r="D50" s="8">
        <v>1.8</v>
      </c>
    </row>
    <row r="51" spans="1:4" x14ac:dyDescent="0.2">
      <c r="A51" s="7" t="s">
        <v>100</v>
      </c>
      <c r="B51" s="16">
        <v>871042</v>
      </c>
      <c r="C51" s="9">
        <v>156</v>
      </c>
      <c r="D51" s="8">
        <v>1.8</v>
      </c>
    </row>
    <row r="52" spans="1:4" x14ac:dyDescent="0.2">
      <c r="A52" s="7" t="s">
        <v>29</v>
      </c>
      <c r="B52" s="16">
        <v>620488</v>
      </c>
      <c r="C52" s="9">
        <v>110</v>
      </c>
      <c r="D52" s="8">
        <v>1.8</v>
      </c>
    </row>
    <row r="53" spans="1:4" x14ac:dyDescent="0.2">
      <c r="A53" s="7" t="s">
        <v>46</v>
      </c>
      <c r="B53" s="16">
        <v>656087</v>
      </c>
      <c r="C53" s="9">
        <v>116</v>
      </c>
      <c r="D53" s="8">
        <v>1.8</v>
      </c>
    </row>
    <row r="54" spans="1:4" x14ac:dyDescent="0.2">
      <c r="A54" s="7" t="s">
        <v>44</v>
      </c>
      <c r="B54" s="16">
        <v>1323651</v>
      </c>
      <c r="C54" s="9">
        <v>223</v>
      </c>
      <c r="D54" s="8">
        <v>1.7</v>
      </c>
    </row>
    <row r="55" spans="1:4" x14ac:dyDescent="0.2">
      <c r="A55" s="7" t="s">
        <v>90</v>
      </c>
      <c r="B55" s="16">
        <v>1587761</v>
      </c>
      <c r="C55" s="9">
        <v>260</v>
      </c>
      <c r="D55" s="8">
        <v>1.6</v>
      </c>
    </row>
    <row r="56" spans="1:4" x14ac:dyDescent="0.2">
      <c r="A56" s="7" t="s">
        <v>4</v>
      </c>
      <c r="B56" s="16">
        <v>378952</v>
      </c>
      <c r="C56" s="9">
        <v>61</v>
      </c>
      <c r="D56" s="8">
        <v>1.6</v>
      </c>
    </row>
    <row r="57" spans="1:4" x14ac:dyDescent="0.2">
      <c r="A57" s="7" t="s">
        <v>51</v>
      </c>
      <c r="B57" s="16">
        <v>231808</v>
      </c>
      <c r="C57" s="9">
        <v>36</v>
      </c>
      <c r="D57" s="8">
        <v>1.6</v>
      </c>
    </row>
    <row r="58" spans="1:4" x14ac:dyDescent="0.2">
      <c r="A58" s="7" t="s">
        <v>55</v>
      </c>
      <c r="B58" s="16">
        <v>247440</v>
      </c>
      <c r="C58" s="9">
        <v>38</v>
      </c>
      <c r="D58" s="8">
        <v>1.5</v>
      </c>
    </row>
    <row r="59" spans="1:4" x14ac:dyDescent="0.2">
      <c r="A59" s="7" t="s">
        <v>35</v>
      </c>
      <c r="B59" s="16">
        <v>1063054</v>
      </c>
      <c r="C59" s="9">
        <v>162</v>
      </c>
      <c r="D59" s="8">
        <v>1.5</v>
      </c>
    </row>
    <row r="60" spans="1:4" x14ac:dyDescent="0.2">
      <c r="A60" s="7" t="s">
        <v>83</v>
      </c>
      <c r="B60" s="16">
        <v>285064</v>
      </c>
      <c r="C60" s="9">
        <v>43</v>
      </c>
      <c r="D60" s="8">
        <v>1.5</v>
      </c>
    </row>
    <row r="61" spans="1:4" x14ac:dyDescent="0.2">
      <c r="A61" s="7" t="s">
        <v>53</v>
      </c>
      <c r="B61" s="16">
        <v>245080</v>
      </c>
      <c r="C61" s="9">
        <v>35</v>
      </c>
      <c r="D61" s="8">
        <v>1.4</v>
      </c>
    </row>
    <row r="62" spans="1:4" x14ac:dyDescent="0.2">
      <c r="A62" s="7" t="s">
        <v>32</v>
      </c>
      <c r="B62" s="16">
        <v>661977</v>
      </c>
      <c r="C62" s="9">
        <v>91</v>
      </c>
      <c r="D62" s="8">
        <v>1.4</v>
      </c>
    </row>
    <row r="63" spans="1:4" x14ac:dyDescent="0.2">
      <c r="A63" s="7" t="s">
        <v>27</v>
      </c>
      <c r="B63" s="16">
        <v>935806</v>
      </c>
      <c r="C63" s="9">
        <v>124</v>
      </c>
      <c r="D63" s="8">
        <v>1.3</v>
      </c>
    </row>
    <row r="64" spans="1:4" x14ac:dyDescent="0.2">
      <c r="A64" s="7" t="s">
        <v>43</v>
      </c>
      <c r="B64" s="16">
        <v>332403</v>
      </c>
      <c r="C64" s="9">
        <v>44</v>
      </c>
      <c r="D64" s="8">
        <v>1.3</v>
      </c>
    </row>
    <row r="65" spans="1:4" x14ac:dyDescent="0.2">
      <c r="A65" s="7" t="s">
        <v>26</v>
      </c>
      <c r="B65" s="16">
        <v>368200</v>
      </c>
      <c r="C65" s="9">
        <v>48</v>
      </c>
      <c r="D65" s="8">
        <v>1.3</v>
      </c>
    </row>
    <row r="66" spans="1:4" x14ac:dyDescent="0.2">
      <c r="A66" s="7" t="s">
        <v>61</v>
      </c>
      <c r="B66" s="16">
        <v>864712</v>
      </c>
      <c r="C66" s="9">
        <v>111</v>
      </c>
      <c r="D66" s="8">
        <v>1.3</v>
      </c>
    </row>
    <row r="67" spans="1:4" x14ac:dyDescent="0.2">
      <c r="A67" s="7" t="s">
        <v>67</v>
      </c>
      <c r="B67" s="16">
        <v>264978</v>
      </c>
      <c r="C67" s="9">
        <v>34</v>
      </c>
      <c r="D67" s="8">
        <v>1.3</v>
      </c>
    </row>
    <row r="68" spans="1:4" x14ac:dyDescent="0.2">
      <c r="A68" s="7" t="s">
        <v>23</v>
      </c>
      <c r="B68" s="16">
        <v>383549</v>
      </c>
      <c r="C68" s="9">
        <v>49</v>
      </c>
      <c r="D68" s="8">
        <v>1.3</v>
      </c>
    </row>
    <row r="69" spans="1:4" x14ac:dyDescent="0.2">
      <c r="A69" s="7" t="s">
        <v>109</v>
      </c>
      <c r="B69" s="16">
        <v>370224</v>
      </c>
      <c r="C69" s="9">
        <v>46</v>
      </c>
      <c r="D69" s="8">
        <v>1.2</v>
      </c>
    </row>
    <row r="70" spans="1:4" x14ac:dyDescent="0.2">
      <c r="A70" s="7" t="s">
        <v>89</v>
      </c>
      <c r="B70" s="16">
        <v>283852</v>
      </c>
      <c r="C70" s="9">
        <v>35</v>
      </c>
      <c r="D70" s="8">
        <v>1.2</v>
      </c>
    </row>
    <row r="71" spans="1:4" x14ac:dyDescent="0.2">
      <c r="A71" s="7" t="s">
        <v>76</v>
      </c>
      <c r="B71" s="16">
        <v>668228</v>
      </c>
      <c r="C71" s="9">
        <v>81</v>
      </c>
      <c r="D71" s="8">
        <v>1.2</v>
      </c>
    </row>
    <row r="72" spans="1:4" x14ac:dyDescent="0.2">
      <c r="A72" s="7" t="s">
        <v>42</v>
      </c>
      <c r="B72" s="16">
        <v>871273</v>
      </c>
      <c r="C72" s="9">
        <v>103</v>
      </c>
      <c r="D72" s="8">
        <v>1.2</v>
      </c>
    </row>
    <row r="73" spans="1:4" x14ac:dyDescent="0.2">
      <c r="A73" s="7" t="s">
        <v>87</v>
      </c>
      <c r="B73" s="16">
        <v>665635</v>
      </c>
      <c r="C73" s="9">
        <v>77</v>
      </c>
      <c r="D73" s="8">
        <v>1.2</v>
      </c>
    </row>
    <row r="74" spans="1:4" x14ac:dyDescent="0.2">
      <c r="A74" s="7" t="s">
        <v>41</v>
      </c>
      <c r="B74" s="16">
        <v>459681</v>
      </c>
      <c r="C74" s="9">
        <v>51</v>
      </c>
      <c r="D74" s="8">
        <v>1.1000000000000001</v>
      </c>
    </row>
    <row r="75" spans="1:4" x14ac:dyDescent="0.2">
      <c r="A75" s="7" t="s">
        <v>99</v>
      </c>
      <c r="B75" s="16">
        <v>1397856</v>
      </c>
      <c r="C75" s="9">
        <v>153</v>
      </c>
      <c r="D75" s="8">
        <v>1.1000000000000001</v>
      </c>
    </row>
    <row r="76" spans="1:4" x14ac:dyDescent="0.2">
      <c r="A76" s="7" t="s">
        <v>68</v>
      </c>
      <c r="B76" s="16">
        <v>642798</v>
      </c>
      <c r="C76" s="9">
        <v>69</v>
      </c>
      <c r="D76" s="8">
        <v>1.1000000000000001</v>
      </c>
    </row>
    <row r="77" spans="1:4" x14ac:dyDescent="0.2">
      <c r="A77" s="7" t="s">
        <v>78</v>
      </c>
      <c r="B77" s="16">
        <v>449517</v>
      </c>
      <c r="C77" s="9">
        <v>48</v>
      </c>
      <c r="D77" s="8">
        <v>1.1000000000000001</v>
      </c>
    </row>
    <row r="78" spans="1:4" x14ac:dyDescent="0.2">
      <c r="A78" s="7" t="s">
        <v>86</v>
      </c>
      <c r="B78" s="16">
        <v>424072</v>
      </c>
      <c r="C78" s="9">
        <v>45</v>
      </c>
      <c r="D78" s="8">
        <v>1.1000000000000001</v>
      </c>
    </row>
    <row r="79" spans="1:4" x14ac:dyDescent="0.2">
      <c r="A79" s="7" t="s">
        <v>97</v>
      </c>
      <c r="B79" s="16">
        <v>494322</v>
      </c>
      <c r="C79" s="9">
        <v>52</v>
      </c>
      <c r="D79" s="8">
        <v>1.1000000000000001</v>
      </c>
    </row>
    <row r="80" spans="1:4" x14ac:dyDescent="0.2">
      <c r="A80" s="7" t="s">
        <v>50</v>
      </c>
      <c r="B80" s="16">
        <v>851362</v>
      </c>
      <c r="C80" s="9">
        <v>88</v>
      </c>
      <c r="D80" s="8">
        <v>1</v>
      </c>
    </row>
    <row r="81" spans="1:4" x14ac:dyDescent="0.2">
      <c r="A81" s="7" t="s">
        <v>71</v>
      </c>
      <c r="B81" s="16">
        <v>481144</v>
      </c>
      <c r="C81" s="9">
        <v>49</v>
      </c>
      <c r="D81" s="8">
        <v>1</v>
      </c>
    </row>
    <row r="82" spans="1:4" x14ac:dyDescent="0.2">
      <c r="A82" s="7" t="s">
        <v>34</v>
      </c>
      <c r="B82" s="16">
        <v>267322</v>
      </c>
      <c r="C82" s="9">
        <v>25</v>
      </c>
      <c r="D82" s="8">
        <v>0.9</v>
      </c>
    </row>
    <row r="83" spans="1:4" x14ac:dyDescent="0.2">
      <c r="A83" s="7" t="s">
        <v>38</v>
      </c>
      <c r="B83" s="16">
        <v>269552</v>
      </c>
      <c r="C83" s="9">
        <v>25</v>
      </c>
      <c r="D83" s="8">
        <v>0.9</v>
      </c>
    </row>
    <row r="84" spans="1:4" x14ac:dyDescent="0.2">
      <c r="A84" s="7" t="s">
        <v>60</v>
      </c>
      <c r="B84" s="16">
        <v>2333285</v>
      </c>
      <c r="C84" s="9">
        <v>214</v>
      </c>
      <c r="D84" s="8">
        <v>0.9</v>
      </c>
    </row>
    <row r="85" spans="1:4" x14ac:dyDescent="0.2">
      <c r="A85" s="7" t="s">
        <v>101</v>
      </c>
      <c r="B85" s="16">
        <v>1042940</v>
      </c>
      <c r="C85" s="9">
        <v>94</v>
      </c>
      <c r="D85" s="8">
        <v>0.9</v>
      </c>
    </row>
    <row r="86" spans="1:4" x14ac:dyDescent="0.2">
      <c r="A86" s="7" t="s">
        <v>28</v>
      </c>
      <c r="B86" s="16">
        <v>381201</v>
      </c>
      <c r="C86" s="9">
        <v>34</v>
      </c>
      <c r="D86" s="8">
        <v>0.9</v>
      </c>
    </row>
    <row r="87" spans="1:4" x14ac:dyDescent="0.2">
      <c r="A87" s="7" t="s">
        <v>102</v>
      </c>
      <c r="B87" s="16">
        <v>341747</v>
      </c>
      <c r="C87" s="9">
        <v>30</v>
      </c>
      <c r="D87" s="8">
        <v>0.9</v>
      </c>
    </row>
    <row r="88" spans="1:4" x14ac:dyDescent="0.2">
      <c r="A88" s="7" t="s">
        <v>98</v>
      </c>
      <c r="B88" s="16">
        <v>1442472</v>
      </c>
      <c r="C88" s="9">
        <v>122</v>
      </c>
      <c r="D88" s="8">
        <v>0.8</v>
      </c>
    </row>
    <row r="89" spans="1:4" x14ac:dyDescent="0.2">
      <c r="A89" s="7" t="s">
        <v>96</v>
      </c>
      <c r="B89" s="16">
        <v>319466</v>
      </c>
      <c r="C89" s="9">
        <v>27</v>
      </c>
      <c r="D89" s="8">
        <v>0.8</v>
      </c>
    </row>
    <row r="90" spans="1:4" x14ac:dyDescent="0.2">
      <c r="A90" s="7" t="s">
        <v>72</v>
      </c>
      <c r="B90" s="16">
        <v>3986442</v>
      </c>
      <c r="C90" s="9">
        <v>334</v>
      </c>
      <c r="D90" s="8">
        <v>0.8</v>
      </c>
    </row>
    <row r="91" spans="1:4" x14ac:dyDescent="0.2">
      <c r="A91" s="7" t="s">
        <v>110</v>
      </c>
      <c r="B91" s="16">
        <v>279019</v>
      </c>
      <c r="C91" s="9">
        <v>23</v>
      </c>
      <c r="D91" s="8">
        <v>0.8</v>
      </c>
    </row>
    <row r="92" spans="1:4" x14ac:dyDescent="0.2">
      <c r="A92" s="7" t="s">
        <v>82</v>
      </c>
      <c r="B92" s="16">
        <v>8691599</v>
      </c>
      <c r="C92" s="9">
        <v>703</v>
      </c>
      <c r="D92" s="8">
        <v>0.8</v>
      </c>
    </row>
    <row r="93" spans="1:4" x14ac:dyDescent="0.2">
      <c r="A93" s="7" t="s">
        <v>91</v>
      </c>
      <c r="B93" s="16">
        <v>1601381</v>
      </c>
      <c r="C93" s="9">
        <v>129</v>
      </c>
      <c r="D93" s="8">
        <v>0.8</v>
      </c>
    </row>
    <row r="94" spans="1:4" x14ac:dyDescent="0.2">
      <c r="A94" s="7" t="s">
        <v>22</v>
      </c>
      <c r="B94" s="16">
        <v>303152</v>
      </c>
      <c r="C94" s="9">
        <v>23</v>
      </c>
      <c r="D94" s="8">
        <v>0.8</v>
      </c>
    </row>
    <row r="95" spans="1:4" x14ac:dyDescent="0.2">
      <c r="A95" s="7" t="s">
        <v>48</v>
      </c>
      <c r="B95" s="16">
        <v>693738</v>
      </c>
      <c r="C95" s="9">
        <v>48</v>
      </c>
      <c r="D95" s="8">
        <v>0.7</v>
      </c>
    </row>
    <row r="96" spans="1:4" x14ac:dyDescent="0.2">
      <c r="A96" s="7" t="s">
        <v>52</v>
      </c>
      <c r="B96" s="16">
        <v>525594</v>
      </c>
      <c r="C96" s="9">
        <v>36</v>
      </c>
      <c r="D96" s="8">
        <v>0.7</v>
      </c>
    </row>
    <row r="97" spans="1:4" x14ac:dyDescent="0.2">
      <c r="A97" s="7" t="s">
        <v>21</v>
      </c>
      <c r="B97" s="16">
        <v>359456</v>
      </c>
      <c r="C97" s="9">
        <v>24</v>
      </c>
      <c r="D97" s="8">
        <v>0.7</v>
      </c>
    </row>
    <row r="98" spans="1:4" x14ac:dyDescent="0.2">
      <c r="A98" s="7" t="s">
        <v>63</v>
      </c>
      <c r="B98" s="16">
        <v>240260</v>
      </c>
      <c r="C98" s="9">
        <v>12</v>
      </c>
      <c r="D98" s="8">
        <v>0.5</v>
      </c>
    </row>
    <row r="99" spans="1:4" x14ac:dyDescent="0.2">
      <c r="A99" s="7" t="s">
        <v>85</v>
      </c>
      <c r="B99" s="16">
        <v>244004</v>
      </c>
      <c r="C99" s="9">
        <v>11</v>
      </c>
      <c r="D99" s="8">
        <v>0.5</v>
      </c>
    </row>
    <row r="100" spans="1:4" x14ac:dyDescent="0.2">
      <c r="A100" s="7" t="s">
        <v>77</v>
      </c>
      <c r="B100" s="16">
        <v>493089</v>
      </c>
      <c r="C100" s="9">
        <v>19</v>
      </c>
      <c r="D100" s="8">
        <v>0.4</v>
      </c>
    </row>
    <row r="101" spans="1:4" x14ac:dyDescent="0.2">
      <c r="A101" s="7" t="s">
        <v>65</v>
      </c>
      <c r="B101" s="16">
        <v>271566</v>
      </c>
      <c r="C101" s="9">
        <v>8</v>
      </c>
      <c r="D101" s="8">
        <v>0.3</v>
      </c>
    </row>
    <row r="102" spans="1:4" x14ac:dyDescent="0.2">
      <c r="A102" s="7" t="s">
        <v>54</v>
      </c>
      <c r="B102" s="16">
        <v>254859</v>
      </c>
      <c r="C102" s="9">
        <v>7</v>
      </c>
      <c r="D102" s="8">
        <v>0.3</v>
      </c>
    </row>
    <row r="103" spans="1:4" x14ac:dyDescent="0.2">
      <c r="C103" s="8">
        <f>SUM($C$2:$C$102)</f>
        <v>10214</v>
      </c>
      <c r="D103" s="8">
        <v>1.9880714958904555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activeCell="H20" sqref="H20"/>
    </sheetView>
  </sheetViews>
  <sheetFormatPr defaultRowHeight="12.75" x14ac:dyDescent="0.2"/>
  <cols>
    <col min="1" max="1" width="21.85546875" style="13" bestFit="1" customWidth="1"/>
    <col min="2" max="2" width="11.28515625" style="13" bestFit="1" customWidth="1"/>
    <col min="3" max="3" width="14.28515625" style="13" bestFit="1" customWidth="1"/>
    <col min="4" max="4" width="34.28515625" style="13" bestFit="1" customWidth="1"/>
    <col min="5" max="256" width="9.140625" style="13"/>
    <col min="257" max="257" width="21.85546875" style="13" bestFit="1" customWidth="1"/>
    <col min="258" max="258" width="11.28515625" style="13" bestFit="1" customWidth="1"/>
    <col min="259" max="259" width="14.28515625" style="13" bestFit="1" customWidth="1"/>
    <col min="260" max="260" width="34.28515625" style="13" bestFit="1" customWidth="1"/>
    <col min="261" max="512" width="9.140625" style="13"/>
    <col min="513" max="513" width="21.85546875" style="13" bestFit="1" customWidth="1"/>
    <col min="514" max="514" width="11.28515625" style="13" bestFit="1" customWidth="1"/>
    <col min="515" max="515" width="14.28515625" style="13" bestFit="1" customWidth="1"/>
    <col min="516" max="516" width="34.28515625" style="13" bestFit="1" customWidth="1"/>
    <col min="517" max="768" width="9.140625" style="13"/>
    <col min="769" max="769" width="21.85546875" style="13" bestFit="1" customWidth="1"/>
    <col min="770" max="770" width="11.28515625" style="13" bestFit="1" customWidth="1"/>
    <col min="771" max="771" width="14.28515625" style="13" bestFit="1" customWidth="1"/>
    <col min="772" max="772" width="34.28515625" style="13" bestFit="1" customWidth="1"/>
    <col min="773" max="1024" width="9.140625" style="13"/>
    <col min="1025" max="1025" width="21.85546875" style="13" bestFit="1" customWidth="1"/>
    <col min="1026" max="1026" width="11.28515625" style="13" bestFit="1" customWidth="1"/>
    <col min="1027" max="1027" width="14.28515625" style="13" bestFit="1" customWidth="1"/>
    <col min="1028" max="1028" width="34.28515625" style="13" bestFit="1" customWidth="1"/>
    <col min="1029" max="1280" width="9.140625" style="13"/>
    <col min="1281" max="1281" width="21.85546875" style="13" bestFit="1" customWidth="1"/>
    <col min="1282" max="1282" width="11.28515625" style="13" bestFit="1" customWidth="1"/>
    <col min="1283" max="1283" width="14.28515625" style="13" bestFit="1" customWidth="1"/>
    <col min="1284" max="1284" width="34.28515625" style="13" bestFit="1" customWidth="1"/>
    <col min="1285" max="1536" width="9.140625" style="13"/>
    <col min="1537" max="1537" width="21.85546875" style="13" bestFit="1" customWidth="1"/>
    <col min="1538" max="1538" width="11.28515625" style="13" bestFit="1" customWidth="1"/>
    <col min="1539" max="1539" width="14.28515625" style="13" bestFit="1" customWidth="1"/>
    <col min="1540" max="1540" width="34.28515625" style="13" bestFit="1" customWidth="1"/>
    <col min="1541" max="1792" width="9.140625" style="13"/>
    <col min="1793" max="1793" width="21.85546875" style="13" bestFit="1" customWidth="1"/>
    <col min="1794" max="1794" width="11.28515625" style="13" bestFit="1" customWidth="1"/>
    <col min="1795" max="1795" width="14.28515625" style="13" bestFit="1" customWidth="1"/>
    <col min="1796" max="1796" width="34.28515625" style="13" bestFit="1" customWidth="1"/>
    <col min="1797" max="2048" width="9.140625" style="13"/>
    <col min="2049" max="2049" width="21.85546875" style="13" bestFit="1" customWidth="1"/>
    <col min="2050" max="2050" width="11.28515625" style="13" bestFit="1" customWidth="1"/>
    <col min="2051" max="2051" width="14.28515625" style="13" bestFit="1" customWidth="1"/>
    <col min="2052" max="2052" width="34.28515625" style="13" bestFit="1" customWidth="1"/>
    <col min="2053" max="2304" width="9.140625" style="13"/>
    <col min="2305" max="2305" width="21.85546875" style="13" bestFit="1" customWidth="1"/>
    <col min="2306" max="2306" width="11.28515625" style="13" bestFit="1" customWidth="1"/>
    <col min="2307" max="2307" width="14.28515625" style="13" bestFit="1" customWidth="1"/>
    <col min="2308" max="2308" width="34.28515625" style="13" bestFit="1" customWidth="1"/>
    <col min="2309" max="2560" width="9.140625" style="13"/>
    <col min="2561" max="2561" width="21.85546875" style="13" bestFit="1" customWidth="1"/>
    <col min="2562" max="2562" width="11.28515625" style="13" bestFit="1" customWidth="1"/>
    <col min="2563" max="2563" width="14.28515625" style="13" bestFit="1" customWidth="1"/>
    <col min="2564" max="2564" width="34.28515625" style="13" bestFit="1" customWidth="1"/>
    <col min="2565" max="2816" width="9.140625" style="13"/>
    <col min="2817" max="2817" width="21.85546875" style="13" bestFit="1" customWidth="1"/>
    <col min="2818" max="2818" width="11.28515625" style="13" bestFit="1" customWidth="1"/>
    <col min="2819" max="2819" width="14.28515625" style="13" bestFit="1" customWidth="1"/>
    <col min="2820" max="2820" width="34.28515625" style="13" bestFit="1" customWidth="1"/>
    <col min="2821" max="3072" width="9.140625" style="13"/>
    <col min="3073" max="3073" width="21.85546875" style="13" bestFit="1" customWidth="1"/>
    <col min="3074" max="3074" width="11.28515625" style="13" bestFit="1" customWidth="1"/>
    <col min="3075" max="3075" width="14.28515625" style="13" bestFit="1" customWidth="1"/>
    <col min="3076" max="3076" width="34.28515625" style="13" bestFit="1" customWidth="1"/>
    <col min="3077" max="3328" width="9.140625" style="13"/>
    <col min="3329" max="3329" width="21.85546875" style="13" bestFit="1" customWidth="1"/>
    <col min="3330" max="3330" width="11.28515625" style="13" bestFit="1" customWidth="1"/>
    <col min="3331" max="3331" width="14.28515625" style="13" bestFit="1" customWidth="1"/>
    <col min="3332" max="3332" width="34.28515625" style="13" bestFit="1" customWidth="1"/>
    <col min="3333" max="3584" width="9.140625" style="13"/>
    <col min="3585" max="3585" width="21.85546875" style="13" bestFit="1" customWidth="1"/>
    <col min="3586" max="3586" width="11.28515625" style="13" bestFit="1" customWidth="1"/>
    <col min="3587" max="3587" width="14.28515625" style="13" bestFit="1" customWidth="1"/>
    <col min="3588" max="3588" width="34.28515625" style="13" bestFit="1" customWidth="1"/>
    <col min="3589" max="3840" width="9.140625" style="13"/>
    <col min="3841" max="3841" width="21.85546875" style="13" bestFit="1" customWidth="1"/>
    <col min="3842" max="3842" width="11.28515625" style="13" bestFit="1" customWidth="1"/>
    <col min="3843" max="3843" width="14.28515625" style="13" bestFit="1" customWidth="1"/>
    <col min="3844" max="3844" width="34.28515625" style="13" bestFit="1" customWidth="1"/>
    <col min="3845" max="4096" width="9.140625" style="13"/>
    <col min="4097" max="4097" width="21.85546875" style="13" bestFit="1" customWidth="1"/>
    <col min="4098" max="4098" width="11.28515625" style="13" bestFit="1" customWidth="1"/>
    <col min="4099" max="4099" width="14.28515625" style="13" bestFit="1" customWidth="1"/>
    <col min="4100" max="4100" width="34.28515625" style="13" bestFit="1" customWidth="1"/>
    <col min="4101" max="4352" width="9.140625" style="13"/>
    <col min="4353" max="4353" width="21.85546875" style="13" bestFit="1" customWidth="1"/>
    <col min="4354" max="4354" width="11.28515625" style="13" bestFit="1" customWidth="1"/>
    <col min="4355" max="4355" width="14.28515625" style="13" bestFit="1" customWidth="1"/>
    <col min="4356" max="4356" width="34.28515625" style="13" bestFit="1" customWidth="1"/>
    <col min="4357" max="4608" width="9.140625" style="13"/>
    <col min="4609" max="4609" width="21.85546875" style="13" bestFit="1" customWidth="1"/>
    <col min="4610" max="4610" width="11.28515625" style="13" bestFit="1" customWidth="1"/>
    <col min="4611" max="4611" width="14.28515625" style="13" bestFit="1" customWidth="1"/>
    <col min="4612" max="4612" width="34.28515625" style="13" bestFit="1" customWidth="1"/>
    <col min="4613" max="4864" width="9.140625" style="13"/>
    <col min="4865" max="4865" width="21.85546875" style="13" bestFit="1" customWidth="1"/>
    <col min="4866" max="4866" width="11.28515625" style="13" bestFit="1" customWidth="1"/>
    <col min="4867" max="4867" width="14.28515625" style="13" bestFit="1" customWidth="1"/>
    <col min="4868" max="4868" width="34.28515625" style="13" bestFit="1" customWidth="1"/>
    <col min="4869" max="5120" width="9.140625" style="13"/>
    <col min="5121" max="5121" width="21.85546875" style="13" bestFit="1" customWidth="1"/>
    <col min="5122" max="5122" width="11.28515625" style="13" bestFit="1" customWidth="1"/>
    <col min="5123" max="5123" width="14.28515625" style="13" bestFit="1" customWidth="1"/>
    <col min="5124" max="5124" width="34.28515625" style="13" bestFit="1" customWidth="1"/>
    <col min="5125" max="5376" width="9.140625" style="13"/>
    <col min="5377" max="5377" width="21.85546875" style="13" bestFit="1" customWidth="1"/>
    <col min="5378" max="5378" width="11.28515625" style="13" bestFit="1" customWidth="1"/>
    <col min="5379" max="5379" width="14.28515625" style="13" bestFit="1" customWidth="1"/>
    <col min="5380" max="5380" width="34.28515625" style="13" bestFit="1" customWidth="1"/>
    <col min="5381" max="5632" width="9.140625" style="13"/>
    <col min="5633" max="5633" width="21.85546875" style="13" bestFit="1" customWidth="1"/>
    <col min="5634" max="5634" width="11.28515625" style="13" bestFit="1" customWidth="1"/>
    <col min="5635" max="5635" width="14.28515625" style="13" bestFit="1" customWidth="1"/>
    <col min="5636" max="5636" width="34.28515625" style="13" bestFit="1" customWidth="1"/>
    <col min="5637" max="5888" width="9.140625" style="13"/>
    <col min="5889" max="5889" width="21.85546875" style="13" bestFit="1" customWidth="1"/>
    <col min="5890" max="5890" width="11.28515625" style="13" bestFit="1" customWidth="1"/>
    <col min="5891" max="5891" width="14.28515625" style="13" bestFit="1" customWidth="1"/>
    <col min="5892" max="5892" width="34.28515625" style="13" bestFit="1" customWidth="1"/>
    <col min="5893" max="6144" width="9.140625" style="13"/>
    <col min="6145" max="6145" width="21.85546875" style="13" bestFit="1" customWidth="1"/>
    <col min="6146" max="6146" width="11.28515625" style="13" bestFit="1" customWidth="1"/>
    <col min="6147" max="6147" width="14.28515625" style="13" bestFit="1" customWidth="1"/>
    <col min="6148" max="6148" width="34.28515625" style="13" bestFit="1" customWidth="1"/>
    <col min="6149" max="6400" width="9.140625" style="13"/>
    <col min="6401" max="6401" width="21.85546875" style="13" bestFit="1" customWidth="1"/>
    <col min="6402" max="6402" width="11.28515625" style="13" bestFit="1" customWidth="1"/>
    <col min="6403" max="6403" width="14.28515625" style="13" bestFit="1" customWidth="1"/>
    <col min="6404" max="6404" width="34.28515625" style="13" bestFit="1" customWidth="1"/>
    <col min="6405" max="6656" width="9.140625" style="13"/>
    <col min="6657" max="6657" width="21.85546875" style="13" bestFit="1" customWidth="1"/>
    <col min="6658" max="6658" width="11.28515625" style="13" bestFit="1" customWidth="1"/>
    <col min="6659" max="6659" width="14.28515625" style="13" bestFit="1" customWidth="1"/>
    <col min="6660" max="6660" width="34.28515625" style="13" bestFit="1" customWidth="1"/>
    <col min="6661" max="6912" width="9.140625" style="13"/>
    <col min="6913" max="6913" width="21.85546875" style="13" bestFit="1" customWidth="1"/>
    <col min="6914" max="6914" width="11.28515625" style="13" bestFit="1" customWidth="1"/>
    <col min="6915" max="6915" width="14.28515625" style="13" bestFit="1" customWidth="1"/>
    <col min="6916" max="6916" width="34.28515625" style="13" bestFit="1" customWidth="1"/>
    <col min="6917" max="7168" width="9.140625" style="13"/>
    <col min="7169" max="7169" width="21.85546875" style="13" bestFit="1" customWidth="1"/>
    <col min="7170" max="7170" width="11.28515625" style="13" bestFit="1" customWidth="1"/>
    <col min="7171" max="7171" width="14.28515625" style="13" bestFit="1" customWidth="1"/>
    <col min="7172" max="7172" width="34.28515625" style="13" bestFit="1" customWidth="1"/>
    <col min="7173" max="7424" width="9.140625" style="13"/>
    <col min="7425" max="7425" width="21.85546875" style="13" bestFit="1" customWidth="1"/>
    <col min="7426" max="7426" width="11.28515625" style="13" bestFit="1" customWidth="1"/>
    <col min="7427" max="7427" width="14.28515625" style="13" bestFit="1" customWidth="1"/>
    <col min="7428" max="7428" width="34.28515625" style="13" bestFit="1" customWidth="1"/>
    <col min="7429" max="7680" width="9.140625" style="13"/>
    <col min="7681" max="7681" width="21.85546875" style="13" bestFit="1" customWidth="1"/>
    <col min="7682" max="7682" width="11.28515625" style="13" bestFit="1" customWidth="1"/>
    <col min="7683" max="7683" width="14.28515625" style="13" bestFit="1" customWidth="1"/>
    <col min="7684" max="7684" width="34.28515625" style="13" bestFit="1" customWidth="1"/>
    <col min="7685" max="7936" width="9.140625" style="13"/>
    <col min="7937" max="7937" width="21.85546875" style="13" bestFit="1" customWidth="1"/>
    <col min="7938" max="7938" width="11.28515625" style="13" bestFit="1" customWidth="1"/>
    <col min="7939" max="7939" width="14.28515625" style="13" bestFit="1" customWidth="1"/>
    <col min="7940" max="7940" width="34.28515625" style="13" bestFit="1" customWidth="1"/>
    <col min="7941" max="8192" width="9.140625" style="13"/>
    <col min="8193" max="8193" width="21.85546875" style="13" bestFit="1" customWidth="1"/>
    <col min="8194" max="8194" width="11.28515625" style="13" bestFit="1" customWidth="1"/>
    <col min="8195" max="8195" width="14.28515625" style="13" bestFit="1" customWidth="1"/>
    <col min="8196" max="8196" width="34.28515625" style="13" bestFit="1" customWidth="1"/>
    <col min="8197" max="8448" width="9.140625" style="13"/>
    <col min="8449" max="8449" width="21.85546875" style="13" bestFit="1" customWidth="1"/>
    <col min="8450" max="8450" width="11.28515625" style="13" bestFit="1" customWidth="1"/>
    <col min="8451" max="8451" width="14.28515625" style="13" bestFit="1" customWidth="1"/>
    <col min="8452" max="8452" width="34.28515625" style="13" bestFit="1" customWidth="1"/>
    <col min="8453" max="8704" width="9.140625" style="13"/>
    <col min="8705" max="8705" width="21.85546875" style="13" bestFit="1" customWidth="1"/>
    <col min="8706" max="8706" width="11.28515625" style="13" bestFit="1" customWidth="1"/>
    <col min="8707" max="8707" width="14.28515625" style="13" bestFit="1" customWidth="1"/>
    <col min="8708" max="8708" width="34.28515625" style="13" bestFit="1" customWidth="1"/>
    <col min="8709" max="8960" width="9.140625" style="13"/>
    <col min="8961" max="8961" width="21.85546875" style="13" bestFit="1" customWidth="1"/>
    <col min="8962" max="8962" width="11.28515625" style="13" bestFit="1" customWidth="1"/>
    <col min="8963" max="8963" width="14.28515625" style="13" bestFit="1" customWidth="1"/>
    <col min="8964" max="8964" width="34.28515625" style="13" bestFit="1" customWidth="1"/>
    <col min="8965" max="9216" width="9.140625" style="13"/>
    <col min="9217" max="9217" width="21.85546875" style="13" bestFit="1" customWidth="1"/>
    <col min="9218" max="9218" width="11.28515625" style="13" bestFit="1" customWidth="1"/>
    <col min="9219" max="9219" width="14.28515625" style="13" bestFit="1" customWidth="1"/>
    <col min="9220" max="9220" width="34.28515625" style="13" bestFit="1" customWidth="1"/>
    <col min="9221" max="9472" width="9.140625" style="13"/>
    <col min="9473" max="9473" width="21.85546875" style="13" bestFit="1" customWidth="1"/>
    <col min="9474" max="9474" width="11.28515625" style="13" bestFit="1" customWidth="1"/>
    <col min="9475" max="9475" width="14.28515625" style="13" bestFit="1" customWidth="1"/>
    <col min="9476" max="9476" width="34.28515625" style="13" bestFit="1" customWidth="1"/>
    <col min="9477" max="9728" width="9.140625" style="13"/>
    <col min="9729" max="9729" width="21.85546875" style="13" bestFit="1" customWidth="1"/>
    <col min="9730" max="9730" width="11.28515625" style="13" bestFit="1" customWidth="1"/>
    <col min="9731" max="9731" width="14.28515625" style="13" bestFit="1" customWidth="1"/>
    <col min="9732" max="9732" width="34.28515625" style="13" bestFit="1" customWidth="1"/>
    <col min="9733" max="9984" width="9.140625" style="13"/>
    <col min="9985" max="9985" width="21.85546875" style="13" bestFit="1" customWidth="1"/>
    <col min="9986" max="9986" width="11.28515625" style="13" bestFit="1" customWidth="1"/>
    <col min="9987" max="9987" width="14.28515625" style="13" bestFit="1" customWidth="1"/>
    <col min="9988" max="9988" width="34.28515625" style="13" bestFit="1" customWidth="1"/>
    <col min="9989" max="10240" width="9.140625" style="13"/>
    <col min="10241" max="10241" width="21.85546875" style="13" bestFit="1" customWidth="1"/>
    <col min="10242" max="10242" width="11.28515625" style="13" bestFit="1" customWidth="1"/>
    <col min="10243" max="10243" width="14.28515625" style="13" bestFit="1" customWidth="1"/>
    <col min="10244" max="10244" width="34.28515625" style="13" bestFit="1" customWidth="1"/>
    <col min="10245" max="10496" width="9.140625" style="13"/>
    <col min="10497" max="10497" width="21.85546875" style="13" bestFit="1" customWidth="1"/>
    <col min="10498" max="10498" width="11.28515625" style="13" bestFit="1" customWidth="1"/>
    <col min="10499" max="10499" width="14.28515625" style="13" bestFit="1" customWidth="1"/>
    <col min="10500" max="10500" width="34.28515625" style="13" bestFit="1" customWidth="1"/>
    <col min="10501" max="10752" width="9.140625" style="13"/>
    <col min="10753" max="10753" width="21.85546875" style="13" bestFit="1" customWidth="1"/>
    <col min="10754" max="10754" width="11.28515625" style="13" bestFit="1" customWidth="1"/>
    <col min="10755" max="10755" width="14.28515625" style="13" bestFit="1" customWidth="1"/>
    <col min="10756" max="10756" width="34.28515625" style="13" bestFit="1" customWidth="1"/>
    <col min="10757" max="11008" width="9.140625" style="13"/>
    <col min="11009" max="11009" width="21.85546875" style="13" bestFit="1" customWidth="1"/>
    <col min="11010" max="11010" width="11.28515625" style="13" bestFit="1" customWidth="1"/>
    <col min="11011" max="11011" width="14.28515625" style="13" bestFit="1" customWidth="1"/>
    <col min="11012" max="11012" width="34.28515625" style="13" bestFit="1" customWidth="1"/>
    <col min="11013" max="11264" width="9.140625" style="13"/>
    <col min="11265" max="11265" width="21.85546875" style="13" bestFit="1" customWidth="1"/>
    <col min="11266" max="11266" width="11.28515625" style="13" bestFit="1" customWidth="1"/>
    <col min="11267" max="11267" width="14.28515625" style="13" bestFit="1" customWidth="1"/>
    <col min="11268" max="11268" width="34.28515625" style="13" bestFit="1" customWidth="1"/>
    <col min="11269" max="11520" width="9.140625" style="13"/>
    <col min="11521" max="11521" width="21.85546875" style="13" bestFit="1" customWidth="1"/>
    <col min="11522" max="11522" width="11.28515625" style="13" bestFit="1" customWidth="1"/>
    <col min="11523" max="11523" width="14.28515625" style="13" bestFit="1" customWidth="1"/>
    <col min="11524" max="11524" width="34.28515625" style="13" bestFit="1" customWidth="1"/>
    <col min="11525" max="11776" width="9.140625" style="13"/>
    <col min="11777" max="11777" width="21.85546875" style="13" bestFit="1" customWidth="1"/>
    <col min="11778" max="11778" width="11.28515625" style="13" bestFit="1" customWidth="1"/>
    <col min="11779" max="11779" width="14.28515625" style="13" bestFit="1" customWidth="1"/>
    <col min="11780" max="11780" width="34.28515625" style="13" bestFit="1" customWidth="1"/>
    <col min="11781" max="12032" width="9.140625" style="13"/>
    <col min="12033" max="12033" width="21.85546875" style="13" bestFit="1" customWidth="1"/>
    <col min="12034" max="12034" width="11.28515625" style="13" bestFit="1" customWidth="1"/>
    <col min="12035" max="12035" width="14.28515625" style="13" bestFit="1" customWidth="1"/>
    <col min="12036" max="12036" width="34.28515625" style="13" bestFit="1" customWidth="1"/>
    <col min="12037" max="12288" width="9.140625" style="13"/>
    <col min="12289" max="12289" width="21.85546875" style="13" bestFit="1" customWidth="1"/>
    <col min="12290" max="12290" width="11.28515625" style="13" bestFit="1" customWidth="1"/>
    <col min="12291" max="12291" width="14.28515625" style="13" bestFit="1" customWidth="1"/>
    <col min="12292" max="12292" width="34.28515625" style="13" bestFit="1" customWidth="1"/>
    <col min="12293" max="12544" width="9.140625" style="13"/>
    <col min="12545" max="12545" width="21.85546875" style="13" bestFit="1" customWidth="1"/>
    <col min="12546" max="12546" width="11.28515625" style="13" bestFit="1" customWidth="1"/>
    <col min="12547" max="12547" width="14.28515625" style="13" bestFit="1" customWidth="1"/>
    <col min="12548" max="12548" width="34.28515625" style="13" bestFit="1" customWidth="1"/>
    <col min="12549" max="12800" width="9.140625" style="13"/>
    <col min="12801" max="12801" width="21.85546875" style="13" bestFit="1" customWidth="1"/>
    <col min="12802" max="12802" width="11.28515625" style="13" bestFit="1" customWidth="1"/>
    <col min="12803" max="12803" width="14.28515625" style="13" bestFit="1" customWidth="1"/>
    <col min="12804" max="12804" width="34.28515625" style="13" bestFit="1" customWidth="1"/>
    <col min="12805" max="13056" width="9.140625" style="13"/>
    <col min="13057" max="13057" width="21.85546875" style="13" bestFit="1" customWidth="1"/>
    <col min="13058" max="13058" width="11.28515625" style="13" bestFit="1" customWidth="1"/>
    <col min="13059" max="13059" width="14.28515625" style="13" bestFit="1" customWidth="1"/>
    <col min="13060" max="13060" width="34.28515625" style="13" bestFit="1" customWidth="1"/>
    <col min="13061" max="13312" width="9.140625" style="13"/>
    <col min="13313" max="13313" width="21.85546875" style="13" bestFit="1" customWidth="1"/>
    <col min="13314" max="13314" width="11.28515625" style="13" bestFit="1" customWidth="1"/>
    <col min="13315" max="13315" width="14.28515625" style="13" bestFit="1" customWidth="1"/>
    <col min="13316" max="13316" width="34.28515625" style="13" bestFit="1" customWidth="1"/>
    <col min="13317" max="13568" width="9.140625" style="13"/>
    <col min="13569" max="13569" width="21.85546875" style="13" bestFit="1" customWidth="1"/>
    <col min="13570" max="13570" width="11.28515625" style="13" bestFit="1" customWidth="1"/>
    <col min="13571" max="13571" width="14.28515625" style="13" bestFit="1" customWidth="1"/>
    <col min="13572" max="13572" width="34.28515625" style="13" bestFit="1" customWidth="1"/>
    <col min="13573" max="13824" width="9.140625" style="13"/>
    <col min="13825" max="13825" width="21.85546875" style="13" bestFit="1" customWidth="1"/>
    <col min="13826" max="13826" width="11.28515625" style="13" bestFit="1" customWidth="1"/>
    <col min="13827" max="13827" width="14.28515625" style="13" bestFit="1" customWidth="1"/>
    <col min="13828" max="13828" width="34.28515625" style="13" bestFit="1" customWidth="1"/>
    <col min="13829" max="14080" width="9.140625" style="13"/>
    <col min="14081" max="14081" width="21.85546875" style="13" bestFit="1" customWidth="1"/>
    <col min="14082" max="14082" width="11.28515625" style="13" bestFit="1" customWidth="1"/>
    <col min="14083" max="14083" width="14.28515625" style="13" bestFit="1" customWidth="1"/>
    <col min="14084" max="14084" width="34.28515625" style="13" bestFit="1" customWidth="1"/>
    <col min="14085" max="14336" width="9.140625" style="13"/>
    <col min="14337" max="14337" width="21.85546875" style="13" bestFit="1" customWidth="1"/>
    <col min="14338" max="14338" width="11.28515625" style="13" bestFit="1" customWidth="1"/>
    <col min="14339" max="14339" width="14.28515625" style="13" bestFit="1" customWidth="1"/>
    <col min="14340" max="14340" width="34.28515625" style="13" bestFit="1" customWidth="1"/>
    <col min="14341" max="14592" width="9.140625" style="13"/>
    <col min="14593" max="14593" width="21.85546875" style="13" bestFit="1" customWidth="1"/>
    <col min="14594" max="14594" width="11.28515625" style="13" bestFit="1" customWidth="1"/>
    <col min="14595" max="14595" width="14.28515625" style="13" bestFit="1" customWidth="1"/>
    <col min="14596" max="14596" width="34.28515625" style="13" bestFit="1" customWidth="1"/>
    <col min="14597" max="14848" width="9.140625" style="13"/>
    <col min="14849" max="14849" width="21.85546875" style="13" bestFit="1" customWidth="1"/>
    <col min="14850" max="14850" width="11.28515625" style="13" bestFit="1" customWidth="1"/>
    <col min="14851" max="14851" width="14.28515625" style="13" bestFit="1" customWidth="1"/>
    <col min="14852" max="14852" width="34.28515625" style="13" bestFit="1" customWidth="1"/>
    <col min="14853" max="15104" width="9.140625" style="13"/>
    <col min="15105" max="15105" width="21.85546875" style="13" bestFit="1" customWidth="1"/>
    <col min="15106" max="15106" width="11.28515625" style="13" bestFit="1" customWidth="1"/>
    <col min="15107" max="15107" width="14.28515625" style="13" bestFit="1" customWidth="1"/>
    <col min="15108" max="15108" width="34.28515625" style="13" bestFit="1" customWidth="1"/>
    <col min="15109" max="15360" width="9.140625" style="13"/>
    <col min="15361" max="15361" width="21.85546875" style="13" bestFit="1" customWidth="1"/>
    <col min="15362" max="15362" width="11.28515625" style="13" bestFit="1" customWidth="1"/>
    <col min="15363" max="15363" width="14.28515625" style="13" bestFit="1" customWidth="1"/>
    <col min="15364" max="15364" width="34.28515625" style="13" bestFit="1" customWidth="1"/>
    <col min="15365" max="15616" width="9.140625" style="13"/>
    <col min="15617" max="15617" width="21.85546875" style="13" bestFit="1" customWidth="1"/>
    <col min="15618" max="15618" width="11.28515625" style="13" bestFit="1" customWidth="1"/>
    <col min="15619" max="15619" width="14.28515625" style="13" bestFit="1" customWidth="1"/>
    <col min="15620" max="15620" width="34.28515625" style="13" bestFit="1" customWidth="1"/>
    <col min="15621" max="15872" width="9.140625" style="13"/>
    <col min="15873" max="15873" width="21.85546875" style="13" bestFit="1" customWidth="1"/>
    <col min="15874" max="15874" width="11.28515625" style="13" bestFit="1" customWidth="1"/>
    <col min="15875" max="15875" width="14.28515625" style="13" bestFit="1" customWidth="1"/>
    <col min="15876" max="15876" width="34.28515625" style="13" bestFit="1" customWidth="1"/>
    <col min="15877" max="16128" width="9.140625" style="13"/>
    <col min="16129" max="16129" width="21.85546875" style="13" bestFit="1" customWidth="1"/>
    <col min="16130" max="16130" width="11.28515625" style="13" bestFit="1" customWidth="1"/>
    <col min="16131" max="16131" width="14.28515625" style="13" bestFit="1" customWidth="1"/>
    <col min="16132" max="16132" width="34.28515625" style="13" bestFit="1" customWidth="1"/>
    <col min="16133" max="16384" width="9.140625" style="13"/>
  </cols>
  <sheetData>
    <row r="1" spans="1:4" x14ac:dyDescent="0.2">
      <c r="A1" s="10" t="s">
        <v>0</v>
      </c>
    </row>
    <row r="2" spans="1:4" s="6" customFormat="1" x14ac:dyDescent="0.2">
      <c r="A2" s="5" t="s">
        <v>1</v>
      </c>
      <c r="B2" s="5" t="s">
        <v>2</v>
      </c>
      <c r="C2" s="5" t="s">
        <v>134</v>
      </c>
      <c r="D2" s="5" t="s">
        <v>135</v>
      </c>
    </row>
    <row r="3" spans="1:4" x14ac:dyDescent="0.2">
      <c r="A3" s="7" t="s">
        <v>55</v>
      </c>
      <c r="B3" s="16">
        <v>247440</v>
      </c>
      <c r="C3" s="9">
        <v>51</v>
      </c>
      <c r="D3" s="8">
        <v>2.1</v>
      </c>
    </row>
    <row r="4" spans="1:4" x14ac:dyDescent="0.2">
      <c r="A4" s="7" t="s">
        <v>59</v>
      </c>
      <c r="B4" s="16">
        <v>1014211</v>
      </c>
      <c r="C4" s="9">
        <v>185</v>
      </c>
      <c r="D4" s="8">
        <v>1.8</v>
      </c>
    </row>
    <row r="5" spans="1:4" x14ac:dyDescent="0.2">
      <c r="A5" s="7" t="s">
        <v>39</v>
      </c>
      <c r="B5" s="16">
        <v>309190</v>
      </c>
      <c r="C5" s="9">
        <v>45</v>
      </c>
      <c r="D5" s="8">
        <v>1.5</v>
      </c>
    </row>
    <row r="6" spans="1:4" x14ac:dyDescent="0.2">
      <c r="A6" s="7" t="s">
        <v>74</v>
      </c>
      <c r="B6" s="16">
        <v>253910</v>
      </c>
      <c r="C6" s="9">
        <v>36</v>
      </c>
      <c r="D6" s="8">
        <v>1.4</v>
      </c>
    </row>
    <row r="7" spans="1:4" x14ac:dyDescent="0.2">
      <c r="A7" s="7" t="s">
        <v>37</v>
      </c>
      <c r="B7" s="16">
        <v>2781116</v>
      </c>
      <c r="C7" s="9">
        <v>374</v>
      </c>
      <c r="D7" s="8">
        <v>1.3</v>
      </c>
    </row>
    <row r="8" spans="1:4" x14ac:dyDescent="0.2">
      <c r="A8" s="7" t="s">
        <v>103</v>
      </c>
      <c r="B8" s="16">
        <v>239959</v>
      </c>
      <c r="C8" s="9">
        <v>32</v>
      </c>
      <c r="D8" s="8">
        <v>1.3</v>
      </c>
    </row>
    <row r="9" spans="1:4" x14ac:dyDescent="0.2">
      <c r="A9" s="7" t="s">
        <v>34</v>
      </c>
      <c r="B9" s="16">
        <v>267322</v>
      </c>
      <c r="C9" s="9">
        <v>35</v>
      </c>
      <c r="D9" s="8">
        <v>1.3</v>
      </c>
    </row>
    <row r="10" spans="1:4" x14ac:dyDescent="0.2">
      <c r="A10" s="7" t="s">
        <v>75</v>
      </c>
      <c r="B10" s="16">
        <v>250805</v>
      </c>
      <c r="C10" s="9">
        <v>32</v>
      </c>
      <c r="D10" s="8">
        <v>1.3</v>
      </c>
    </row>
    <row r="11" spans="1:4" x14ac:dyDescent="0.2">
      <c r="A11" s="7" t="s">
        <v>70</v>
      </c>
      <c r="B11" s="16">
        <v>283989</v>
      </c>
      <c r="C11" s="9">
        <v>35</v>
      </c>
      <c r="D11" s="8">
        <v>1.2</v>
      </c>
    </row>
    <row r="12" spans="1:4" x14ac:dyDescent="0.2">
      <c r="A12" s="7" t="s">
        <v>80</v>
      </c>
      <c r="B12" s="16">
        <v>415852</v>
      </c>
      <c r="C12" s="9">
        <v>48</v>
      </c>
      <c r="D12" s="8">
        <v>1.2</v>
      </c>
    </row>
    <row r="13" spans="1:4" x14ac:dyDescent="0.2">
      <c r="A13" s="7" t="s">
        <v>106</v>
      </c>
      <c r="B13" s="16">
        <v>304055</v>
      </c>
      <c r="C13" s="9">
        <v>33</v>
      </c>
      <c r="D13" s="8">
        <v>1.1000000000000001</v>
      </c>
    </row>
    <row r="14" spans="1:4" x14ac:dyDescent="0.2">
      <c r="A14" s="7" t="s">
        <v>107</v>
      </c>
      <c r="B14" s="16">
        <v>258449</v>
      </c>
      <c r="C14" s="9">
        <v>28</v>
      </c>
      <c r="D14" s="8">
        <v>1.1000000000000001</v>
      </c>
    </row>
    <row r="15" spans="1:4" x14ac:dyDescent="0.2">
      <c r="A15" s="7" t="s">
        <v>57</v>
      </c>
      <c r="B15" s="16">
        <v>290567</v>
      </c>
      <c r="C15" s="9">
        <v>31</v>
      </c>
      <c r="D15" s="8">
        <v>1.1000000000000001</v>
      </c>
    </row>
    <row r="16" spans="1:4" x14ac:dyDescent="0.2">
      <c r="A16" s="7" t="s">
        <v>115</v>
      </c>
      <c r="B16" s="16">
        <v>399072</v>
      </c>
      <c r="C16" s="9">
        <v>38</v>
      </c>
      <c r="D16" s="8">
        <v>1</v>
      </c>
    </row>
    <row r="17" spans="1:4" x14ac:dyDescent="0.2">
      <c r="A17" s="7" t="s">
        <v>62</v>
      </c>
      <c r="B17" s="16">
        <v>253395</v>
      </c>
      <c r="C17" s="9">
        <v>21</v>
      </c>
      <c r="D17" s="8">
        <v>0.8</v>
      </c>
    </row>
    <row r="18" spans="1:4" x14ac:dyDescent="0.2">
      <c r="A18" s="7" t="s">
        <v>77</v>
      </c>
      <c r="B18" s="16">
        <v>493089</v>
      </c>
      <c r="C18" s="9">
        <v>40</v>
      </c>
      <c r="D18" s="8">
        <v>0.8</v>
      </c>
    </row>
    <row r="19" spans="1:4" x14ac:dyDescent="0.2">
      <c r="A19" s="7" t="s">
        <v>71</v>
      </c>
      <c r="B19" s="16">
        <v>481144</v>
      </c>
      <c r="C19" s="9">
        <v>39</v>
      </c>
      <c r="D19" s="8">
        <v>0.8</v>
      </c>
    </row>
    <row r="20" spans="1:4" x14ac:dyDescent="0.2">
      <c r="A20" s="7" t="s">
        <v>97</v>
      </c>
      <c r="B20" s="16">
        <v>494322</v>
      </c>
      <c r="C20" s="9">
        <v>40</v>
      </c>
      <c r="D20" s="8">
        <v>0.8</v>
      </c>
    </row>
    <row r="21" spans="1:4" x14ac:dyDescent="0.2">
      <c r="A21" s="7" t="s">
        <v>28</v>
      </c>
      <c r="B21" s="16">
        <v>381201</v>
      </c>
      <c r="C21" s="9">
        <v>28</v>
      </c>
      <c r="D21" s="8">
        <v>0.7</v>
      </c>
    </row>
    <row r="22" spans="1:4" x14ac:dyDescent="0.2">
      <c r="A22" s="7" t="s">
        <v>24</v>
      </c>
      <c r="B22" s="16">
        <v>227929</v>
      </c>
      <c r="C22" s="9">
        <v>15</v>
      </c>
      <c r="D22" s="8">
        <v>0.7</v>
      </c>
    </row>
    <row r="23" spans="1:4" x14ac:dyDescent="0.2">
      <c r="A23" s="7" t="s">
        <v>96</v>
      </c>
      <c r="B23" s="16">
        <v>319466</v>
      </c>
      <c r="C23" s="9">
        <v>20</v>
      </c>
      <c r="D23" s="8">
        <v>0.6</v>
      </c>
    </row>
    <row r="24" spans="1:4" x14ac:dyDescent="0.2">
      <c r="A24" s="7" t="s">
        <v>63</v>
      </c>
      <c r="B24" s="16">
        <v>240260</v>
      </c>
      <c r="C24" s="9">
        <v>15</v>
      </c>
      <c r="D24" s="8">
        <v>0.6</v>
      </c>
    </row>
    <row r="25" spans="1:4" x14ac:dyDescent="0.2">
      <c r="A25" s="7" t="s">
        <v>89</v>
      </c>
      <c r="B25" s="16">
        <v>283852</v>
      </c>
      <c r="C25" s="9">
        <v>15</v>
      </c>
      <c r="D25" s="8">
        <v>0.5</v>
      </c>
    </row>
    <row r="26" spans="1:4" x14ac:dyDescent="0.2">
      <c r="A26" s="7" t="s">
        <v>56</v>
      </c>
      <c r="B26" s="16">
        <v>286435</v>
      </c>
      <c r="C26" s="9">
        <v>15</v>
      </c>
      <c r="D26" s="8">
        <v>0.5</v>
      </c>
    </row>
    <row r="27" spans="1:4" x14ac:dyDescent="0.2">
      <c r="A27" s="7" t="s">
        <v>109</v>
      </c>
      <c r="B27" s="16">
        <v>370224</v>
      </c>
      <c r="C27" s="9">
        <v>19</v>
      </c>
      <c r="D27" s="8">
        <v>0.5</v>
      </c>
    </row>
    <row r="28" spans="1:4" x14ac:dyDescent="0.2">
      <c r="A28" s="7" t="s">
        <v>35</v>
      </c>
      <c r="B28" s="16">
        <v>1063054</v>
      </c>
      <c r="C28" s="9">
        <v>54</v>
      </c>
      <c r="D28" s="8">
        <v>0.5</v>
      </c>
    </row>
    <row r="29" spans="1:4" x14ac:dyDescent="0.2">
      <c r="A29" s="7" t="s">
        <v>27</v>
      </c>
      <c r="B29" s="16">
        <v>935806</v>
      </c>
      <c r="C29" s="9">
        <v>47</v>
      </c>
      <c r="D29" s="8">
        <v>0.5</v>
      </c>
    </row>
    <row r="30" spans="1:4" x14ac:dyDescent="0.2">
      <c r="A30" s="7" t="s">
        <v>76</v>
      </c>
      <c r="B30" s="16">
        <v>668228</v>
      </c>
      <c r="C30" s="9">
        <v>32</v>
      </c>
      <c r="D30" s="8">
        <v>0.5</v>
      </c>
    </row>
    <row r="31" spans="1:4" x14ac:dyDescent="0.2">
      <c r="A31" s="7" t="s">
        <v>111</v>
      </c>
      <c r="B31" s="16">
        <v>539162</v>
      </c>
      <c r="C31" s="9">
        <v>25</v>
      </c>
      <c r="D31" s="8">
        <v>0.5</v>
      </c>
    </row>
    <row r="32" spans="1:4" x14ac:dyDescent="0.2">
      <c r="A32" s="7" t="s">
        <v>22</v>
      </c>
      <c r="B32" s="16">
        <v>303152</v>
      </c>
      <c r="C32" s="9">
        <v>14</v>
      </c>
      <c r="D32" s="8">
        <v>0.5</v>
      </c>
    </row>
    <row r="33" spans="1:4" x14ac:dyDescent="0.2">
      <c r="A33" s="7" t="s">
        <v>36</v>
      </c>
      <c r="B33" s="16">
        <v>242617</v>
      </c>
      <c r="C33" s="9">
        <v>11</v>
      </c>
      <c r="D33" s="8">
        <v>0.5</v>
      </c>
    </row>
    <row r="34" spans="1:4" x14ac:dyDescent="0.2">
      <c r="A34" s="7" t="s">
        <v>85</v>
      </c>
      <c r="B34" s="16">
        <v>244004</v>
      </c>
      <c r="C34" s="9">
        <v>11</v>
      </c>
      <c r="D34" s="8">
        <v>0.5</v>
      </c>
    </row>
    <row r="35" spans="1:4" x14ac:dyDescent="0.2">
      <c r="A35" s="7" t="s">
        <v>42</v>
      </c>
      <c r="B35" s="16">
        <v>871273</v>
      </c>
      <c r="C35" s="9">
        <v>39</v>
      </c>
      <c r="D35" s="8">
        <v>0.4</v>
      </c>
    </row>
    <row r="36" spans="1:4" x14ac:dyDescent="0.2">
      <c r="A36" s="7" t="s">
        <v>81</v>
      </c>
      <c r="B36" s="16">
        <v>672371</v>
      </c>
      <c r="C36" s="9">
        <v>30</v>
      </c>
      <c r="D36" s="8">
        <v>0.4</v>
      </c>
    </row>
    <row r="37" spans="1:4" x14ac:dyDescent="0.2">
      <c r="A37" s="7" t="s">
        <v>21</v>
      </c>
      <c r="B37" s="16">
        <v>359456</v>
      </c>
      <c r="C37" s="9">
        <v>16</v>
      </c>
      <c r="D37" s="8">
        <v>0.4</v>
      </c>
    </row>
    <row r="38" spans="1:4" x14ac:dyDescent="0.2">
      <c r="A38" s="7" t="s">
        <v>54</v>
      </c>
      <c r="B38" s="16">
        <v>254859</v>
      </c>
      <c r="C38" s="9">
        <v>11</v>
      </c>
      <c r="D38" s="8">
        <v>0.4</v>
      </c>
    </row>
    <row r="39" spans="1:4" x14ac:dyDescent="0.2">
      <c r="A39" s="7" t="s">
        <v>88</v>
      </c>
      <c r="B39" s="16">
        <v>447804</v>
      </c>
      <c r="C39" s="9">
        <v>18</v>
      </c>
      <c r="D39" s="8">
        <v>0.4</v>
      </c>
    </row>
    <row r="40" spans="1:4" x14ac:dyDescent="0.2">
      <c r="A40" s="7" t="s">
        <v>68</v>
      </c>
      <c r="B40" s="16">
        <v>642798</v>
      </c>
      <c r="C40" s="9">
        <v>25</v>
      </c>
      <c r="D40" s="8">
        <v>0.4</v>
      </c>
    </row>
    <row r="41" spans="1:4" x14ac:dyDescent="0.2">
      <c r="A41" s="7" t="s">
        <v>6</v>
      </c>
      <c r="B41" s="16">
        <v>637683</v>
      </c>
      <c r="C41" s="9">
        <v>24</v>
      </c>
      <c r="D41" s="8">
        <v>0.4</v>
      </c>
    </row>
    <row r="42" spans="1:4" x14ac:dyDescent="0.2">
      <c r="A42" s="7" t="s">
        <v>40</v>
      </c>
      <c r="B42" s="16">
        <v>383649</v>
      </c>
      <c r="C42" s="9">
        <v>14</v>
      </c>
      <c r="D42" s="8">
        <v>0.4</v>
      </c>
    </row>
    <row r="43" spans="1:4" x14ac:dyDescent="0.2">
      <c r="A43" s="7" t="s">
        <v>50</v>
      </c>
      <c r="B43" s="16">
        <v>851362</v>
      </c>
      <c r="C43" s="9">
        <v>31</v>
      </c>
      <c r="D43" s="8">
        <v>0.4</v>
      </c>
    </row>
    <row r="44" spans="1:4" x14ac:dyDescent="0.2">
      <c r="A44" s="7" t="s">
        <v>30</v>
      </c>
      <c r="B44" s="16">
        <v>230559</v>
      </c>
      <c r="C44" s="9">
        <v>8</v>
      </c>
      <c r="D44" s="8">
        <v>0.3</v>
      </c>
    </row>
    <row r="45" spans="1:4" x14ac:dyDescent="0.2">
      <c r="A45" s="7" t="s">
        <v>100</v>
      </c>
      <c r="B45" s="16">
        <v>871042</v>
      </c>
      <c r="C45" s="9">
        <v>30</v>
      </c>
      <c r="D45" s="8">
        <v>0.3</v>
      </c>
    </row>
    <row r="46" spans="1:4" x14ac:dyDescent="0.2">
      <c r="A46" s="7" t="s">
        <v>47</v>
      </c>
      <c r="B46" s="16">
        <v>265510</v>
      </c>
      <c r="C46" s="9">
        <v>9</v>
      </c>
      <c r="D46" s="8">
        <v>0.3</v>
      </c>
    </row>
    <row r="47" spans="1:4" x14ac:dyDescent="0.2">
      <c r="A47" s="7" t="s">
        <v>26</v>
      </c>
      <c r="B47" s="16">
        <v>368200</v>
      </c>
      <c r="C47" s="9">
        <v>12</v>
      </c>
      <c r="D47" s="8">
        <v>0.3</v>
      </c>
    </row>
    <row r="48" spans="1:4" x14ac:dyDescent="0.2">
      <c r="A48" s="7" t="s">
        <v>4</v>
      </c>
      <c r="B48" s="16">
        <v>378952</v>
      </c>
      <c r="C48" s="9">
        <v>11</v>
      </c>
      <c r="D48" s="8">
        <v>0.3</v>
      </c>
    </row>
    <row r="49" spans="1:4" x14ac:dyDescent="0.2">
      <c r="A49" s="7" t="s">
        <v>110</v>
      </c>
      <c r="B49" s="16">
        <v>279019</v>
      </c>
      <c r="C49" s="9">
        <v>8</v>
      </c>
      <c r="D49" s="8">
        <v>0.3</v>
      </c>
    </row>
    <row r="50" spans="1:4" x14ac:dyDescent="0.2">
      <c r="A50" s="7" t="s">
        <v>112</v>
      </c>
      <c r="B50" s="16">
        <v>419494</v>
      </c>
      <c r="C50" s="9">
        <v>12</v>
      </c>
      <c r="D50" s="8">
        <v>0.3</v>
      </c>
    </row>
    <row r="51" spans="1:4" x14ac:dyDescent="0.2">
      <c r="A51" s="7" t="s">
        <v>91</v>
      </c>
      <c r="B51" s="16">
        <v>1601381</v>
      </c>
      <c r="C51" s="9">
        <v>45</v>
      </c>
      <c r="D51" s="8">
        <v>0.3</v>
      </c>
    </row>
    <row r="52" spans="1:4" x14ac:dyDescent="0.2">
      <c r="A52" s="7" t="s">
        <v>92</v>
      </c>
      <c r="B52" s="16">
        <v>287950</v>
      </c>
      <c r="C52" s="9">
        <v>8</v>
      </c>
      <c r="D52" s="8">
        <v>0.3</v>
      </c>
    </row>
    <row r="53" spans="1:4" x14ac:dyDescent="0.2">
      <c r="A53" s="7" t="s">
        <v>66</v>
      </c>
      <c r="B53" s="16">
        <v>488023</v>
      </c>
      <c r="C53" s="9">
        <v>13</v>
      </c>
      <c r="D53" s="8">
        <v>0.3</v>
      </c>
    </row>
    <row r="54" spans="1:4" x14ac:dyDescent="0.2">
      <c r="A54" s="7" t="s">
        <v>58</v>
      </c>
      <c r="B54" s="16">
        <v>234049</v>
      </c>
      <c r="C54" s="9">
        <v>6</v>
      </c>
      <c r="D54" s="8">
        <v>0.3</v>
      </c>
    </row>
    <row r="55" spans="1:4" x14ac:dyDescent="0.2">
      <c r="A55" s="7" t="s">
        <v>23</v>
      </c>
      <c r="B55" s="16">
        <v>383549</v>
      </c>
      <c r="C55" s="9">
        <v>9</v>
      </c>
      <c r="D55" s="8">
        <v>0.2</v>
      </c>
    </row>
    <row r="56" spans="1:4" x14ac:dyDescent="0.2">
      <c r="A56" s="7" t="s">
        <v>69</v>
      </c>
      <c r="B56" s="16">
        <v>318319</v>
      </c>
      <c r="C56" s="9">
        <v>7</v>
      </c>
      <c r="D56" s="8">
        <v>0.2</v>
      </c>
    </row>
    <row r="57" spans="1:4" x14ac:dyDescent="0.2">
      <c r="A57" s="7" t="s">
        <v>114</v>
      </c>
      <c r="B57" s="16">
        <v>674875</v>
      </c>
      <c r="C57" s="9">
        <v>14</v>
      </c>
      <c r="D57" s="8">
        <v>0.2</v>
      </c>
    </row>
    <row r="58" spans="1:4" x14ac:dyDescent="0.2">
      <c r="A58" s="7" t="s">
        <v>64</v>
      </c>
      <c r="B58" s="16">
        <v>886969</v>
      </c>
      <c r="C58" s="9">
        <v>17</v>
      </c>
      <c r="D58" s="8">
        <v>0.2</v>
      </c>
    </row>
    <row r="59" spans="1:4" x14ac:dyDescent="0.2">
      <c r="A59" s="7" t="s">
        <v>52</v>
      </c>
      <c r="B59" s="16">
        <v>525594</v>
      </c>
      <c r="C59" s="9">
        <v>10</v>
      </c>
      <c r="D59" s="8">
        <v>0.2</v>
      </c>
    </row>
    <row r="60" spans="1:4" x14ac:dyDescent="0.2">
      <c r="A60" s="7" t="s">
        <v>53</v>
      </c>
      <c r="B60" s="16">
        <v>245080</v>
      </c>
      <c r="C60" s="9">
        <v>4</v>
      </c>
      <c r="D60" s="8">
        <v>0.2</v>
      </c>
    </row>
    <row r="61" spans="1:4" x14ac:dyDescent="0.2">
      <c r="A61" s="7" t="s">
        <v>60</v>
      </c>
      <c r="B61" s="16">
        <v>2333285</v>
      </c>
      <c r="C61" s="9">
        <v>38</v>
      </c>
      <c r="D61" s="8">
        <v>0.2</v>
      </c>
    </row>
    <row r="62" spans="1:4" x14ac:dyDescent="0.2">
      <c r="A62" s="7" t="s">
        <v>45</v>
      </c>
      <c r="B62" s="16">
        <v>699521</v>
      </c>
      <c r="C62" s="9">
        <v>11</v>
      </c>
      <c r="D62" s="8">
        <v>0.2</v>
      </c>
    </row>
    <row r="63" spans="1:4" x14ac:dyDescent="0.2">
      <c r="A63" s="7" t="s">
        <v>83</v>
      </c>
      <c r="B63" s="16">
        <v>285064</v>
      </c>
      <c r="C63" s="9">
        <v>4</v>
      </c>
      <c r="D63" s="8">
        <v>0.1</v>
      </c>
    </row>
    <row r="64" spans="1:4" x14ac:dyDescent="0.2">
      <c r="A64" s="7" t="s">
        <v>5</v>
      </c>
      <c r="B64" s="16">
        <v>309419</v>
      </c>
      <c r="C64" s="9">
        <v>4</v>
      </c>
      <c r="D64" s="8">
        <v>0.1</v>
      </c>
    </row>
    <row r="65" spans="1:4" x14ac:dyDescent="0.2">
      <c r="A65" s="7" t="s">
        <v>101</v>
      </c>
      <c r="B65" s="16">
        <v>1042940</v>
      </c>
      <c r="C65" s="9">
        <v>13</v>
      </c>
      <c r="D65" s="8">
        <v>0.1</v>
      </c>
    </row>
    <row r="66" spans="1:4" x14ac:dyDescent="0.2">
      <c r="A66" s="7" t="s">
        <v>79</v>
      </c>
      <c r="B66" s="16">
        <v>591865</v>
      </c>
      <c r="C66" s="9">
        <v>7</v>
      </c>
      <c r="D66" s="8">
        <v>0.1</v>
      </c>
    </row>
    <row r="67" spans="1:4" x14ac:dyDescent="0.2">
      <c r="A67" s="7" t="s">
        <v>49</v>
      </c>
      <c r="B67" s="16">
        <v>263854</v>
      </c>
      <c r="C67" s="9">
        <v>3</v>
      </c>
      <c r="D67" s="8">
        <v>0.1</v>
      </c>
    </row>
    <row r="68" spans="1:4" x14ac:dyDescent="0.2">
      <c r="A68" s="7" t="s">
        <v>41</v>
      </c>
      <c r="B68" s="16">
        <v>459681</v>
      </c>
      <c r="C68" s="9">
        <v>5</v>
      </c>
      <c r="D68" s="8">
        <v>0.1</v>
      </c>
    </row>
    <row r="69" spans="1:4" x14ac:dyDescent="0.2">
      <c r="A69" s="7" t="s">
        <v>48</v>
      </c>
      <c r="B69" s="16">
        <v>693738</v>
      </c>
      <c r="C69" s="9">
        <v>6</v>
      </c>
      <c r="D69" s="8">
        <v>0.1</v>
      </c>
    </row>
    <row r="70" spans="1:4" x14ac:dyDescent="0.2">
      <c r="A70" s="7" t="s">
        <v>84</v>
      </c>
      <c r="B70" s="16">
        <v>248958</v>
      </c>
      <c r="C70" s="9">
        <v>2</v>
      </c>
      <c r="D70" s="8">
        <v>0.1</v>
      </c>
    </row>
    <row r="71" spans="1:4" x14ac:dyDescent="0.2">
      <c r="A71" s="7" t="s">
        <v>72</v>
      </c>
      <c r="B71" s="16">
        <v>3986442</v>
      </c>
      <c r="C71" s="9">
        <v>30</v>
      </c>
      <c r="D71" s="8">
        <v>0.1</v>
      </c>
    </row>
    <row r="72" spans="1:4" x14ac:dyDescent="0.2">
      <c r="A72" s="7" t="s">
        <v>38</v>
      </c>
      <c r="B72" s="16">
        <v>269552</v>
      </c>
      <c r="C72" s="9">
        <v>2</v>
      </c>
      <c r="D72" s="8">
        <v>0.1</v>
      </c>
    </row>
    <row r="73" spans="1:4" x14ac:dyDescent="0.2">
      <c r="A73" s="7" t="s">
        <v>78</v>
      </c>
      <c r="B73" s="16">
        <v>449517</v>
      </c>
      <c r="C73" s="9">
        <v>3</v>
      </c>
      <c r="D73" s="8">
        <v>0.1</v>
      </c>
    </row>
    <row r="74" spans="1:4" x14ac:dyDescent="0.2">
      <c r="A74" s="7" t="s">
        <v>46</v>
      </c>
      <c r="B74" s="16">
        <v>656087</v>
      </c>
      <c r="C74" s="9">
        <v>4</v>
      </c>
      <c r="D74" s="8">
        <v>0.1</v>
      </c>
    </row>
    <row r="75" spans="1:4" x14ac:dyDescent="0.2">
      <c r="A75" s="7" t="s">
        <v>95</v>
      </c>
      <c r="B75" s="16">
        <v>223942</v>
      </c>
      <c r="C75" s="9">
        <v>1</v>
      </c>
      <c r="D75" s="8">
        <v>0</v>
      </c>
    </row>
    <row r="76" spans="1:4" x14ac:dyDescent="0.2">
      <c r="A76" s="7" t="s">
        <v>90</v>
      </c>
      <c r="B76" s="16">
        <v>1587761</v>
      </c>
      <c r="C76" s="9">
        <v>3</v>
      </c>
      <c r="D76" s="8">
        <v>0</v>
      </c>
    </row>
    <row r="77" spans="1:4" x14ac:dyDescent="0.2">
      <c r="A77" s="7" t="s">
        <v>20</v>
      </c>
      <c r="B77" s="16">
        <v>567516</v>
      </c>
      <c r="C77" s="9">
        <v>0</v>
      </c>
      <c r="D77" s="8">
        <v>0</v>
      </c>
    </row>
    <row r="78" spans="1:4" x14ac:dyDescent="0.2">
      <c r="A78" s="7" t="s">
        <v>25</v>
      </c>
      <c r="B78" s="16">
        <v>464043</v>
      </c>
      <c r="C78" s="9">
        <v>0</v>
      </c>
      <c r="D78" s="8">
        <v>0</v>
      </c>
    </row>
    <row r="79" spans="1:4" x14ac:dyDescent="0.2">
      <c r="A79" s="7" t="s">
        <v>29</v>
      </c>
      <c r="B79" s="16">
        <v>620488</v>
      </c>
      <c r="C79" s="9">
        <v>0</v>
      </c>
      <c r="D79" s="8">
        <v>0</v>
      </c>
    </row>
    <row r="80" spans="1:4" x14ac:dyDescent="0.2">
      <c r="A80" s="7" t="s">
        <v>31</v>
      </c>
      <c r="B80" s="16">
        <v>225405</v>
      </c>
      <c r="C80" s="9">
        <v>0</v>
      </c>
      <c r="D80" s="8">
        <v>0</v>
      </c>
    </row>
    <row r="81" spans="1:4" x14ac:dyDescent="0.2">
      <c r="A81" s="7" t="s">
        <v>32</v>
      </c>
      <c r="B81" s="16">
        <v>661977</v>
      </c>
      <c r="C81" s="9">
        <v>0</v>
      </c>
      <c r="D81" s="8">
        <v>0</v>
      </c>
    </row>
    <row r="82" spans="1:4" x14ac:dyDescent="0.2">
      <c r="A82" s="7" t="s">
        <v>33</v>
      </c>
      <c r="B82" s="16">
        <v>260428</v>
      </c>
      <c r="C82" s="9">
        <v>0</v>
      </c>
      <c r="D82" s="8">
        <v>0</v>
      </c>
    </row>
    <row r="83" spans="1:4" x14ac:dyDescent="0.2">
      <c r="A83" s="7" t="s">
        <v>43</v>
      </c>
      <c r="B83" s="16">
        <v>332403</v>
      </c>
      <c r="C83" s="9">
        <v>0</v>
      </c>
      <c r="D83" s="8">
        <v>0</v>
      </c>
    </row>
    <row r="84" spans="1:4" x14ac:dyDescent="0.2">
      <c r="A84" s="7" t="s">
        <v>51</v>
      </c>
      <c r="B84" s="16">
        <v>231808</v>
      </c>
      <c r="C84" s="9">
        <v>0</v>
      </c>
      <c r="D84" s="8">
        <v>0</v>
      </c>
    </row>
    <row r="85" spans="1:4" x14ac:dyDescent="0.2">
      <c r="A85" s="7" t="s">
        <v>65</v>
      </c>
      <c r="B85" s="16">
        <v>271566</v>
      </c>
      <c r="C85" s="9">
        <v>0</v>
      </c>
      <c r="D85" s="8">
        <v>0</v>
      </c>
    </row>
    <row r="86" spans="1:4" x14ac:dyDescent="0.2">
      <c r="A86" s="7" t="s">
        <v>67</v>
      </c>
      <c r="B86" s="16">
        <v>264978</v>
      </c>
      <c r="C86" s="9">
        <v>0</v>
      </c>
      <c r="D86" s="8">
        <v>0</v>
      </c>
    </row>
    <row r="87" spans="1:4" x14ac:dyDescent="0.2">
      <c r="A87" s="7" t="s">
        <v>73</v>
      </c>
      <c r="B87" s="16">
        <v>248987</v>
      </c>
      <c r="C87" s="9">
        <v>0</v>
      </c>
      <c r="D87" s="8">
        <v>0</v>
      </c>
    </row>
    <row r="88" spans="1:4" x14ac:dyDescent="0.2">
      <c r="A88" s="7" t="s">
        <v>82</v>
      </c>
      <c r="B88" s="16">
        <v>8691599</v>
      </c>
      <c r="C88" s="9">
        <v>0</v>
      </c>
      <c r="D88" s="8">
        <v>0</v>
      </c>
    </row>
    <row r="89" spans="1:4" x14ac:dyDescent="0.2">
      <c r="A89" s="7" t="s">
        <v>86</v>
      </c>
      <c r="B89" s="16">
        <v>424072</v>
      </c>
      <c r="C89" s="9">
        <v>0</v>
      </c>
      <c r="D89" s="8">
        <v>0</v>
      </c>
    </row>
    <row r="90" spans="1:4" x14ac:dyDescent="0.2">
      <c r="A90" s="7" t="s">
        <v>87</v>
      </c>
      <c r="B90" s="16">
        <v>665635</v>
      </c>
      <c r="C90" s="9">
        <v>0</v>
      </c>
      <c r="D90" s="8">
        <v>0</v>
      </c>
    </row>
    <row r="91" spans="1:4" x14ac:dyDescent="0.2">
      <c r="A91" s="7" t="s">
        <v>93</v>
      </c>
      <c r="B91" s="16">
        <v>457182</v>
      </c>
      <c r="C91" s="9">
        <v>0</v>
      </c>
      <c r="D91" s="8">
        <v>0</v>
      </c>
    </row>
    <row r="92" spans="1:4" x14ac:dyDescent="0.2">
      <c r="A92" s="7" t="s">
        <v>94</v>
      </c>
      <c r="B92" s="16">
        <v>248815</v>
      </c>
      <c r="C92" s="9">
        <v>0</v>
      </c>
      <c r="D92" s="8">
        <v>0</v>
      </c>
    </row>
    <row r="93" spans="1:4" x14ac:dyDescent="0.2">
      <c r="A93" s="7" t="s">
        <v>98</v>
      </c>
      <c r="B93" s="16">
        <v>1442472</v>
      </c>
      <c r="C93" s="9">
        <v>0</v>
      </c>
      <c r="D93" s="8">
        <v>0</v>
      </c>
    </row>
    <row r="94" spans="1:4" x14ac:dyDescent="0.2">
      <c r="A94" s="7" t="s">
        <v>99</v>
      </c>
      <c r="B94" s="16">
        <v>1397856</v>
      </c>
      <c r="C94" s="9">
        <v>0</v>
      </c>
      <c r="D94" s="8">
        <v>0</v>
      </c>
    </row>
    <row r="95" spans="1:4" x14ac:dyDescent="0.2">
      <c r="A95" s="7" t="s">
        <v>102</v>
      </c>
      <c r="B95" s="16">
        <v>341747</v>
      </c>
      <c r="C95" s="9">
        <v>0</v>
      </c>
      <c r="D95" s="8">
        <v>0</v>
      </c>
    </row>
    <row r="96" spans="1:4" x14ac:dyDescent="0.2">
      <c r="A96" s="7" t="s">
        <v>104</v>
      </c>
      <c r="B96" s="16">
        <v>687870</v>
      </c>
      <c r="C96" s="9">
        <v>0</v>
      </c>
      <c r="D96" s="8">
        <v>0</v>
      </c>
    </row>
    <row r="97" spans="1:4" x14ac:dyDescent="0.2">
      <c r="A97" s="7" t="s">
        <v>105</v>
      </c>
      <c r="B97" s="16">
        <v>316262</v>
      </c>
      <c r="C97" s="9">
        <v>0</v>
      </c>
      <c r="D97" s="8">
        <v>0</v>
      </c>
    </row>
    <row r="98" spans="1:4" x14ac:dyDescent="0.2">
      <c r="A98" s="7" t="s">
        <v>108</v>
      </c>
      <c r="B98" s="16">
        <v>312272</v>
      </c>
      <c r="C98" s="9">
        <v>0</v>
      </c>
      <c r="D98" s="8">
        <v>0</v>
      </c>
    </row>
    <row r="99" spans="1:4" x14ac:dyDescent="0.2">
      <c r="A99" s="7" t="s">
        <v>113</v>
      </c>
      <c r="B99" s="16">
        <v>461663</v>
      </c>
      <c r="C99" s="9">
        <v>0</v>
      </c>
      <c r="D99" s="8">
        <v>0</v>
      </c>
    </row>
    <row r="100" spans="1:4" x14ac:dyDescent="0.2">
      <c r="A100" s="7" t="s">
        <v>44</v>
      </c>
      <c r="B100" s="16">
        <v>1323651</v>
      </c>
      <c r="C100" s="9">
        <v>0</v>
      </c>
      <c r="D100" s="8">
        <v>0</v>
      </c>
    </row>
    <row r="101" spans="1:4" x14ac:dyDescent="0.2">
      <c r="A101" s="7" t="s">
        <v>61</v>
      </c>
      <c r="B101" s="16">
        <v>864712</v>
      </c>
      <c r="C101" s="9">
        <v>0</v>
      </c>
      <c r="D101" s="8">
        <v>0</v>
      </c>
    </row>
    <row r="102" spans="1:4" x14ac:dyDescent="0.2">
      <c r="A102" s="7" t="s">
        <v>116</v>
      </c>
      <c r="B102" s="16">
        <v>244338</v>
      </c>
      <c r="C102" s="9">
        <v>0</v>
      </c>
      <c r="D102" s="8">
        <v>0</v>
      </c>
    </row>
    <row r="103" spans="1:4" x14ac:dyDescent="0.2">
      <c r="C103" s="8">
        <f>SUM($C$2:$C$102)</f>
        <v>2031</v>
      </c>
      <c r="D103" s="8">
        <v>0.37924802513815759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workbookViewId="0">
      <selection activeCell="C91" sqref="C91"/>
    </sheetView>
  </sheetViews>
  <sheetFormatPr defaultRowHeight="15" x14ac:dyDescent="0.25"/>
  <cols>
    <col min="1" max="1" width="38.140625" customWidth="1"/>
    <col min="2" max="2" width="17.42578125" bestFit="1" customWidth="1"/>
    <col min="3" max="3" width="19.42578125" bestFit="1" customWidth="1"/>
    <col min="4" max="4" width="15.140625" bestFit="1" customWidth="1"/>
  </cols>
  <sheetData>
    <row r="1" spans="1:4" ht="15.75" x14ac:dyDescent="0.25">
      <c r="A1" s="28" t="s">
        <v>0</v>
      </c>
    </row>
    <row r="2" spans="1:4" x14ac:dyDescent="0.25">
      <c r="A2" s="5" t="s">
        <v>1</v>
      </c>
      <c r="B2" s="5" t="s">
        <v>148</v>
      </c>
      <c r="C2" s="5" t="s">
        <v>149</v>
      </c>
      <c r="D2" s="5" t="s">
        <v>150</v>
      </c>
    </row>
    <row r="3" spans="1:4" x14ac:dyDescent="0.25">
      <c r="A3" s="7" t="s">
        <v>37</v>
      </c>
      <c r="B3" s="16">
        <v>543</v>
      </c>
      <c r="C3" s="9">
        <v>79</v>
      </c>
      <c r="D3" s="8">
        <v>622</v>
      </c>
    </row>
    <row r="4" spans="1:4" x14ac:dyDescent="0.25">
      <c r="A4" s="7" t="s">
        <v>62</v>
      </c>
      <c r="B4" s="16">
        <v>40</v>
      </c>
      <c r="C4" s="9">
        <v>355</v>
      </c>
      <c r="D4" s="8">
        <v>395</v>
      </c>
    </row>
    <row r="5" spans="1:4" x14ac:dyDescent="0.25">
      <c r="A5" s="7" t="s">
        <v>82</v>
      </c>
      <c r="B5" s="16">
        <v>306</v>
      </c>
      <c r="C5" s="9"/>
      <c r="D5" s="8">
        <v>306</v>
      </c>
    </row>
    <row r="6" spans="1:4" x14ac:dyDescent="0.25">
      <c r="A6" s="7" t="s">
        <v>45</v>
      </c>
      <c r="B6" s="16"/>
      <c r="C6" s="9">
        <v>288</v>
      </c>
      <c r="D6" s="8">
        <v>288</v>
      </c>
    </row>
    <row r="7" spans="1:4" x14ac:dyDescent="0.25">
      <c r="A7" s="7" t="s">
        <v>90</v>
      </c>
      <c r="B7" s="16">
        <v>169</v>
      </c>
      <c r="C7" s="9">
        <v>117</v>
      </c>
      <c r="D7" s="8">
        <v>286</v>
      </c>
    </row>
    <row r="8" spans="1:4" x14ac:dyDescent="0.25">
      <c r="A8" s="7" t="s">
        <v>98</v>
      </c>
      <c r="B8" s="16">
        <v>41</v>
      </c>
      <c r="C8" s="9">
        <v>241</v>
      </c>
      <c r="D8" s="8">
        <v>282</v>
      </c>
    </row>
    <row r="9" spans="1:4" x14ac:dyDescent="0.25">
      <c r="A9" s="7" t="s">
        <v>35</v>
      </c>
      <c r="B9" s="16">
        <v>6</v>
      </c>
      <c r="C9" s="9">
        <v>256</v>
      </c>
      <c r="D9" s="8">
        <v>262</v>
      </c>
    </row>
    <row r="10" spans="1:4" x14ac:dyDescent="0.25">
      <c r="A10" s="7" t="s">
        <v>27</v>
      </c>
      <c r="B10" s="16">
        <v>101</v>
      </c>
      <c r="C10" s="9">
        <v>140</v>
      </c>
      <c r="D10" s="8">
        <v>241</v>
      </c>
    </row>
    <row r="11" spans="1:4" x14ac:dyDescent="0.25">
      <c r="A11" s="7" t="s">
        <v>91</v>
      </c>
      <c r="B11" s="16">
        <v>214</v>
      </c>
      <c r="C11" s="9">
        <v>3</v>
      </c>
      <c r="D11" s="8">
        <v>217</v>
      </c>
    </row>
    <row r="12" spans="1:4" x14ac:dyDescent="0.25">
      <c r="A12" s="7" t="s">
        <v>51</v>
      </c>
      <c r="B12" s="16">
        <v>89</v>
      </c>
      <c r="C12" s="9">
        <v>106</v>
      </c>
      <c r="D12" s="8">
        <v>195</v>
      </c>
    </row>
    <row r="13" spans="1:4" x14ac:dyDescent="0.25">
      <c r="A13" s="7" t="s">
        <v>109</v>
      </c>
      <c r="B13" s="16">
        <v>1</v>
      </c>
      <c r="C13" s="9">
        <v>194</v>
      </c>
      <c r="D13" s="8">
        <v>195</v>
      </c>
    </row>
    <row r="14" spans="1:4" x14ac:dyDescent="0.25">
      <c r="A14" s="7" t="s">
        <v>42</v>
      </c>
      <c r="B14" s="16">
        <v>114</v>
      </c>
      <c r="C14" s="9">
        <v>77</v>
      </c>
      <c r="D14" s="8">
        <v>191</v>
      </c>
    </row>
    <row r="15" spans="1:4" x14ac:dyDescent="0.25">
      <c r="A15" s="7" t="s">
        <v>72</v>
      </c>
      <c r="B15" s="16">
        <v>173</v>
      </c>
      <c r="C15" s="9">
        <v>0</v>
      </c>
      <c r="D15" s="8">
        <v>173</v>
      </c>
    </row>
    <row r="16" spans="1:4" x14ac:dyDescent="0.25">
      <c r="A16" s="7" t="s">
        <v>70</v>
      </c>
      <c r="B16" s="16">
        <v>6</v>
      </c>
      <c r="C16" s="9">
        <v>163</v>
      </c>
      <c r="D16" s="8">
        <v>169</v>
      </c>
    </row>
    <row r="17" spans="1:4" x14ac:dyDescent="0.25">
      <c r="A17" s="7" t="s">
        <v>81</v>
      </c>
      <c r="B17" s="16">
        <v>66</v>
      </c>
      <c r="C17" s="9">
        <v>102</v>
      </c>
      <c r="D17" s="8">
        <v>168</v>
      </c>
    </row>
    <row r="18" spans="1:4" x14ac:dyDescent="0.25">
      <c r="A18" s="7" t="s">
        <v>112</v>
      </c>
      <c r="B18" s="16">
        <v>57</v>
      </c>
      <c r="C18" s="9">
        <v>111</v>
      </c>
      <c r="D18" s="8">
        <v>168</v>
      </c>
    </row>
    <row r="19" spans="1:4" x14ac:dyDescent="0.25">
      <c r="A19" s="7" t="s">
        <v>103</v>
      </c>
      <c r="B19" s="16">
        <v>115</v>
      </c>
      <c r="C19" s="9">
        <v>45</v>
      </c>
      <c r="D19" s="8">
        <v>160</v>
      </c>
    </row>
    <row r="20" spans="1:4" x14ac:dyDescent="0.25">
      <c r="A20" s="7" t="s">
        <v>44</v>
      </c>
      <c r="B20" s="16"/>
      <c r="C20" s="9">
        <v>158</v>
      </c>
      <c r="D20" s="8">
        <v>158</v>
      </c>
    </row>
    <row r="21" spans="1:4" x14ac:dyDescent="0.25">
      <c r="A21" s="7" t="s">
        <v>41</v>
      </c>
      <c r="B21" s="16"/>
      <c r="C21" s="9">
        <v>148</v>
      </c>
      <c r="D21" s="8">
        <v>148</v>
      </c>
    </row>
    <row r="22" spans="1:4" x14ac:dyDescent="0.25">
      <c r="A22" s="7" t="s">
        <v>20</v>
      </c>
      <c r="B22" s="16"/>
      <c r="C22" s="9">
        <v>147</v>
      </c>
      <c r="D22" s="8">
        <v>147</v>
      </c>
    </row>
    <row r="23" spans="1:4" x14ac:dyDescent="0.25">
      <c r="A23" s="7" t="s">
        <v>66</v>
      </c>
      <c r="B23" s="16">
        <v>32</v>
      </c>
      <c r="C23" s="9">
        <v>103</v>
      </c>
      <c r="D23" s="8">
        <v>135</v>
      </c>
    </row>
    <row r="24" spans="1:4" x14ac:dyDescent="0.25">
      <c r="A24" s="7" t="s">
        <v>113</v>
      </c>
      <c r="B24" s="16">
        <v>26</v>
      </c>
      <c r="C24" s="9">
        <v>104</v>
      </c>
      <c r="D24" s="8">
        <v>130</v>
      </c>
    </row>
    <row r="25" spans="1:4" x14ac:dyDescent="0.25">
      <c r="A25" s="7" t="s">
        <v>50</v>
      </c>
      <c r="B25" s="16">
        <v>44</v>
      </c>
      <c r="C25" s="9">
        <v>78</v>
      </c>
      <c r="D25" s="8">
        <v>122</v>
      </c>
    </row>
    <row r="26" spans="1:4" x14ac:dyDescent="0.25">
      <c r="A26" s="7" t="s">
        <v>79</v>
      </c>
      <c r="B26" s="16">
        <v>23</v>
      </c>
      <c r="C26" s="9">
        <v>97</v>
      </c>
      <c r="D26" s="8">
        <v>120</v>
      </c>
    </row>
    <row r="27" spans="1:4" x14ac:dyDescent="0.25">
      <c r="A27" s="7" t="s">
        <v>88</v>
      </c>
      <c r="B27" s="16"/>
      <c r="C27" s="9">
        <v>120</v>
      </c>
      <c r="D27" s="8">
        <v>120</v>
      </c>
    </row>
    <row r="28" spans="1:4" x14ac:dyDescent="0.25">
      <c r="A28" s="7" t="s">
        <v>104</v>
      </c>
      <c r="B28" s="16">
        <v>116</v>
      </c>
      <c r="C28" s="9"/>
      <c r="D28" s="8">
        <v>116</v>
      </c>
    </row>
    <row r="29" spans="1:4" x14ac:dyDescent="0.25">
      <c r="A29" s="7" t="s">
        <v>115</v>
      </c>
      <c r="B29" s="16"/>
      <c r="C29" s="9">
        <v>114</v>
      </c>
      <c r="D29" s="8">
        <v>114</v>
      </c>
    </row>
    <row r="30" spans="1:4" x14ac:dyDescent="0.25">
      <c r="A30" s="7" t="s">
        <v>97</v>
      </c>
      <c r="B30" s="16">
        <v>0</v>
      </c>
      <c r="C30" s="9">
        <v>104</v>
      </c>
      <c r="D30" s="8">
        <v>104</v>
      </c>
    </row>
    <row r="31" spans="1:4" x14ac:dyDescent="0.25">
      <c r="A31" s="7" t="s">
        <v>146</v>
      </c>
      <c r="B31" s="16">
        <v>68</v>
      </c>
      <c r="C31" s="9">
        <v>30</v>
      </c>
      <c r="D31" s="8">
        <v>98</v>
      </c>
    </row>
    <row r="32" spans="1:4" x14ac:dyDescent="0.25">
      <c r="A32" s="7" t="s">
        <v>92</v>
      </c>
      <c r="B32" s="16">
        <v>17</v>
      </c>
      <c r="C32" s="9">
        <v>80</v>
      </c>
      <c r="D32" s="8">
        <v>97</v>
      </c>
    </row>
    <row r="33" spans="1:4" x14ac:dyDescent="0.25">
      <c r="A33" s="7" t="s">
        <v>131</v>
      </c>
      <c r="B33" s="16">
        <v>66</v>
      </c>
      <c r="C33" s="9">
        <v>30</v>
      </c>
      <c r="D33" s="8">
        <v>96</v>
      </c>
    </row>
    <row r="34" spans="1:4" x14ac:dyDescent="0.25">
      <c r="A34" s="7" t="s">
        <v>26</v>
      </c>
      <c r="B34" s="16">
        <v>0</v>
      </c>
      <c r="C34" s="9">
        <v>90</v>
      </c>
      <c r="D34" s="8">
        <v>90</v>
      </c>
    </row>
    <row r="35" spans="1:4" x14ac:dyDescent="0.25">
      <c r="A35" s="7" t="s">
        <v>39</v>
      </c>
      <c r="B35" s="16">
        <v>66</v>
      </c>
      <c r="C35" s="9">
        <v>23</v>
      </c>
      <c r="D35" s="8">
        <v>89</v>
      </c>
    </row>
    <row r="36" spans="1:4" x14ac:dyDescent="0.25">
      <c r="A36" s="7" t="s">
        <v>101</v>
      </c>
      <c r="B36" s="16">
        <v>23</v>
      </c>
      <c r="C36" s="9">
        <v>59</v>
      </c>
      <c r="D36" s="8">
        <v>82</v>
      </c>
    </row>
    <row r="37" spans="1:4" x14ac:dyDescent="0.25">
      <c r="A37" s="7" t="s">
        <v>144</v>
      </c>
      <c r="B37" s="16">
        <v>18</v>
      </c>
      <c r="C37" s="9">
        <v>63</v>
      </c>
      <c r="D37" s="8">
        <v>81</v>
      </c>
    </row>
    <row r="38" spans="1:4" x14ac:dyDescent="0.25">
      <c r="A38" s="7" t="s">
        <v>145</v>
      </c>
      <c r="B38" s="16">
        <v>70</v>
      </c>
      <c r="C38" s="9">
        <v>8</v>
      </c>
      <c r="D38" s="8">
        <v>78</v>
      </c>
    </row>
    <row r="39" spans="1:4" x14ac:dyDescent="0.25">
      <c r="A39" s="7" t="s">
        <v>86</v>
      </c>
      <c r="B39" s="16">
        <v>33</v>
      </c>
      <c r="C39" s="9">
        <v>43</v>
      </c>
      <c r="D39" s="8">
        <v>76</v>
      </c>
    </row>
    <row r="40" spans="1:4" x14ac:dyDescent="0.25">
      <c r="A40" s="7" t="s">
        <v>23</v>
      </c>
      <c r="B40" s="16">
        <v>10</v>
      </c>
      <c r="C40" s="9">
        <v>54</v>
      </c>
      <c r="D40" s="8">
        <v>64</v>
      </c>
    </row>
    <row r="41" spans="1:4" x14ac:dyDescent="0.25">
      <c r="A41" s="7" t="s">
        <v>47</v>
      </c>
      <c r="B41" s="16">
        <v>31</v>
      </c>
      <c r="C41" s="9">
        <v>33</v>
      </c>
      <c r="D41" s="8">
        <v>64</v>
      </c>
    </row>
    <row r="42" spans="1:4" x14ac:dyDescent="0.25">
      <c r="A42" s="7" t="s">
        <v>69</v>
      </c>
      <c r="B42" s="16">
        <v>19</v>
      </c>
      <c r="C42" s="9">
        <v>42</v>
      </c>
      <c r="D42" s="8">
        <v>61</v>
      </c>
    </row>
    <row r="43" spans="1:4" x14ac:dyDescent="0.25">
      <c r="A43" s="7" t="s">
        <v>77</v>
      </c>
      <c r="B43" s="16">
        <v>3</v>
      </c>
      <c r="C43" s="9">
        <v>58</v>
      </c>
      <c r="D43" s="8">
        <v>61</v>
      </c>
    </row>
    <row r="44" spans="1:4" x14ac:dyDescent="0.25">
      <c r="A44" s="7" t="s">
        <v>49</v>
      </c>
      <c r="B44" s="16">
        <v>10</v>
      </c>
      <c r="C44" s="9">
        <v>38</v>
      </c>
      <c r="D44" s="8">
        <v>48</v>
      </c>
    </row>
    <row r="45" spans="1:4" x14ac:dyDescent="0.25">
      <c r="A45" s="7" t="s">
        <v>110</v>
      </c>
      <c r="B45" s="16">
        <v>6</v>
      </c>
      <c r="C45" s="9">
        <v>42</v>
      </c>
      <c r="D45" s="8">
        <v>48</v>
      </c>
    </row>
    <row r="46" spans="1:4" x14ac:dyDescent="0.25">
      <c r="A46" s="7" t="s">
        <v>73</v>
      </c>
      <c r="B46" s="16">
        <v>20</v>
      </c>
      <c r="C46" s="9">
        <v>27</v>
      </c>
      <c r="D46" s="8">
        <v>47</v>
      </c>
    </row>
    <row r="47" spans="1:4" x14ac:dyDescent="0.25">
      <c r="A47" s="7" t="s">
        <v>75</v>
      </c>
      <c r="B47" s="16">
        <v>29</v>
      </c>
      <c r="C47" s="9">
        <v>18</v>
      </c>
      <c r="D47" s="8">
        <v>47</v>
      </c>
    </row>
    <row r="48" spans="1:4" x14ac:dyDescent="0.25">
      <c r="A48" s="7" t="s">
        <v>36</v>
      </c>
      <c r="B48" s="16">
        <v>31</v>
      </c>
      <c r="C48" s="9">
        <v>15</v>
      </c>
      <c r="D48" s="8">
        <v>46</v>
      </c>
    </row>
    <row r="49" spans="1:4" x14ac:dyDescent="0.25">
      <c r="A49" s="7" t="s">
        <v>60</v>
      </c>
      <c r="B49" s="16">
        <v>22</v>
      </c>
      <c r="C49" s="9">
        <v>24</v>
      </c>
      <c r="D49" s="8">
        <v>46</v>
      </c>
    </row>
    <row r="50" spans="1:4" x14ac:dyDescent="0.25">
      <c r="A50" s="7" t="s">
        <v>68</v>
      </c>
      <c r="B50" s="16">
        <v>0</v>
      </c>
      <c r="C50" s="9">
        <v>44</v>
      </c>
      <c r="D50" s="8">
        <v>44</v>
      </c>
    </row>
    <row r="51" spans="1:4" x14ac:dyDescent="0.25">
      <c r="A51" s="7" t="s">
        <v>147</v>
      </c>
      <c r="B51" s="16">
        <v>11</v>
      </c>
      <c r="C51" s="9">
        <v>32</v>
      </c>
      <c r="D51" s="8">
        <v>43</v>
      </c>
    </row>
    <row r="52" spans="1:4" x14ac:dyDescent="0.25">
      <c r="A52" s="7" t="s">
        <v>48</v>
      </c>
      <c r="B52" s="16"/>
      <c r="C52" s="9">
        <v>42</v>
      </c>
      <c r="D52" s="8">
        <f>SUM(B52:C52)</f>
        <v>42</v>
      </c>
    </row>
    <row r="53" spans="1:4" x14ac:dyDescent="0.25">
      <c r="A53" s="7" t="s">
        <v>5</v>
      </c>
      <c r="B53" s="16"/>
      <c r="C53" s="9">
        <v>40</v>
      </c>
      <c r="D53" s="8">
        <v>40</v>
      </c>
    </row>
    <row r="54" spans="1:4" x14ac:dyDescent="0.25">
      <c r="A54" s="7" t="s">
        <v>95</v>
      </c>
      <c r="B54" s="16">
        <v>40</v>
      </c>
      <c r="C54" s="9"/>
      <c r="D54" s="8">
        <v>40</v>
      </c>
    </row>
    <row r="55" spans="1:4" x14ac:dyDescent="0.25">
      <c r="A55" s="7" t="s">
        <v>54</v>
      </c>
      <c r="B55" s="16">
        <v>19</v>
      </c>
      <c r="C55" s="9">
        <v>20</v>
      </c>
      <c r="D55" s="8">
        <v>39</v>
      </c>
    </row>
    <row r="56" spans="1:4" x14ac:dyDescent="0.25">
      <c r="A56" s="7" t="s">
        <v>111</v>
      </c>
      <c r="B56" s="16">
        <v>1</v>
      </c>
      <c r="C56" s="9">
        <v>37</v>
      </c>
      <c r="D56" s="8">
        <v>38</v>
      </c>
    </row>
    <row r="57" spans="1:4" x14ac:dyDescent="0.25">
      <c r="A57" s="7" t="s">
        <v>63</v>
      </c>
      <c r="B57" s="16"/>
      <c r="C57" s="9">
        <v>33</v>
      </c>
      <c r="D57" s="8">
        <v>33</v>
      </c>
    </row>
    <row r="58" spans="1:4" x14ac:dyDescent="0.25">
      <c r="A58" s="7" t="s">
        <v>28</v>
      </c>
      <c r="B58" s="16"/>
      <c r="C58" s="9">
        <v>32</v>
      </c>
      <c r="D58" s="8">
        <v>32</v>
      </c>
    </row>
    <row r="59" spans="1:4" x14ac:dyDescent="0.25">
      <c r="A59" s="7" t="s">
        <v>96</v>
      </c>
      <c r="B59" s="16">
        <v>0</v>
      </c>
      <c r="C59" s="9">
        <v>31</v>
      </c>
      <c r="D59" s="8">
        <v>31</v>
      </c>
    </row>
    <row r="60" spans="1:4" x14ac:dyDescent="0.25">
      <c r="A60" s="7" t="s">
        <v>64</v>
      </c>
      <c r="B60" s="16">
        <v>15</v>
      </c>
      <c r="C60" s="9">
        <v>9</v>
      </c>
      <c r="D60" s="8">
        <v>24</v>
      </c>
    </row>
    <row r="61" spans="1:4" x14ac:dyDescent="0.25">
      <c r="A61" s="7" t="s">
        <v>30</v>
      </c>
      <c r="B61" s="16">
        <v>1</v>
      </c>
      <c r="C61" s="9">
        <v>21</v>
      </c>
      <c r="D61" s="8">
        <v>22</v>
      </c>
    </row>
    <row r="62" spans="1:4" x14ac:dyDescent="0.25">
      <c r="A62" s="7" t="s">
        <v>40</v>
      </c>
      <c r="B62" s="16">
        <v>4</v>
      </c>
      <c r="C62" s="9">
        <v>17</v>
      </c>
      <c r="D62" s="8">
        <v>21</v>
      </c>
    </row>
    <row r="63" spans="1:4" x14ac:dyDescent="0.25">
      <c r="A63" s="7" t="s">
        <v>43</v>
      </c>
      <c r="B63" s="16">
        <v>10</v>
      </c>
      <c r="C63" s="9">
        <v>8</v>
      </c>
      <c r="D63" s="8">
        <v>18</v>
      </c>
    </row>
    <row r="64" spans="1:4" x14ac:dyDescent="0.25">
      <c r="A64" s="7" t="s">
        <v>76</v>
      </c>
      <c r="B64" s="16">
        <v>2</v>
      </c>
      <c r="C64" s="9">
        <v>15</v>
      </c>
      <c r="D64" s="8">
        <v>17</v>
      </c>
    </row>
    <row r="65" spans="1:4" x14ac:dyDescent="0.25">
      <c r="A65" s="7" t="s">
        <v>65</v>
      </c>
      <c r="B65" s="16">
        <v>1</v>
      </c>
      <c r="C65" s="9">
        <v>13</v>
      </c>
      <c r="D65" s="8">
        <v>14</v>
      </c>
    </row>
    <row r="66" spans="1:4" x14ac:dyDescent="0.25">
      <c r="A66" s="7" t="s">
        <v>46</v>
      </c>
      <c r="B66" s="16">
        <v>7</v>
      </c>
      <c r="C66" s="9">
        <v>6</v>
      </c>
      <c r="D66" s="8">
        <v>13</v>
      </c>
    </row>
    <row r="67" spans="1:4" x14ac:dyDescent="0.25">
      <c r="A67" s="7" t="s">
        <v>59</v>
      </c>
      <c r="B67" s="16">
        <v>4</v>
      </c>
      <c r="C67" s="9">
        <v>9</v>
      </c>
      <c r="D67" s="8">
        <v>13</v>
      </c>
    </row>
    <row r="68" spans="1:4" x14ac:dyDescent="0.25">
      <c r="A68" s="7" t="s">
        <v>100</v>
      </c>
      <c r="B68" s="16">
        <v>10</v>
      </c>
      <c r="C68" s="9">
        <v>2</v>
      </c>
      <c r="D68" s="8">
        <v>12</v>
      </c>
    </row>
    <row r="69" spans="1:4" x14ac:dyDescent="0.25">
      <c r="A69" s="7" t="s">
        <v>89</v>
      </c>
      <c r="B69" s="16">
        <v>7</v>
      </c>
      <c r="C69" s="9">
        <v>3</v>
      </c>
      <c r="D69" s="8">
        <v>10</v>
      </c>
    </row>
    <row r="70" spans="1:4" x14ac:dyDescent="0.25">
      <c r="A70" s="7" t="s">
        <v>4</v>
      </c>
      <c r="B70" s="16">
        <v>4</v>
      </c>
      <c r="C70" s="9">
        <v>5</v>
      </c>
      <c r="D70" s="8">
        <v>9</v>
      </c>
    </row>
    <row r="71" spans="1:4" x14ac:dyDescent="0.25">
      <c r="A71" s="7" t="s">
        <v>84</v>
      </c>
      <c r="B71" s="16">
        <v>0</v>
      </c>
      <c r="C71" s="9">
        <v>9</v>
      </c>
      <c r="D71" s="8">
        <v>9</v>
      </c>
    </row>
    <row r="72" spans="1:4" x14ac:dyDescent="0.25">
      <c r="A72" s="7" t="s">
        <v>67</v>
      </c>
      <c r="B72" s="16">
        <v>5</v>
      </c>
      <c r="C72" s="9">
        <v>0</v>
      </c>
      <c r="D72" s="8">
        <v>5</v>
      </c>
    </row>
    <row r="73" spans="1:4" x14ac:dyDescent="0.25">
      <c r="A73" s="7" t="s">
        <v>78</v>
      </c>
      <c r="B73" s="16">
        <v>2</v>
      </c>
      <c r="C73" s="9">
        <v>3</v>
      </c>
      <c r="D73" s="8">
        <v>5</v>
      </c>
    </row>
    <row r="74" spans="1:4" x14ac:dyDescent="0.25">
      <c r="A74" s="7" t="s">
        <v>83</v>
      </c>
      <c r="B74" s="16">
        <v>0</v>
      </c>
      <c r="C74" s="9">
        <v>3</v>
      </c>
      <c r="D74" s="8">
        <v>3</v>
      </c>
    </row>
    <row r="75" spans="1:4" x14ac:dyDescent="0.25">
      <c r="A75" s="7" t="s">
        <v>93</v>
      </c>
      <c r="B75" s="16">
        <v>1</v>
      </c>
      <c r="C75" s="9">
        <v>2</v>
      </c>
      <c r="D75" s="8">
        <v>3</v>
      </c>
    </row>
    <row r="76" spans="1:4" x14ac:dyDescent="0.25">
      <c r="A76" s="7" t="s">
        <v>102</v>
      </c>
      <c r="B76" s="16">
        <v>2</v>
      </c>
      <c r="C76" s="9">
        <v>1</v>
      </c>
      <c r="D76" s="8">
        <v>3</v>
      </c>
    </row>
    <row r="77" spans="1:4" x14ac:dyDescent="0.25">
      <c r="A77" s="7" t="s">
        <v>114</v>
      </c>
      <c r="B77" s="16">
        <v>2</v>
      </c>
      <c r="C77" s="9">
        <v>1</v>
      </c>
      <c r="D77" s="8">
        <v>3</v>
      </c>
    </row>
    <row r="78" spans="1:4" x14ac:dyDescent="0.25">
      <c r="A78" s="7" t="s">
        <v>29</v>
      </c>
      <c r="B78" s="16">
        <v>0</v>
      </c>
      <c r="C78" s="9">
        <v>2</v>
      </c>
      <c r="D78" s="8">
        <v>2</v>
      </c>
    </row>
    <row r="79" spans="1:4" x14ac:dyDescent="0.25">
      <c r="A79" s="7" t="s">
        <v>52</v>
      </c>
      <c r="B79" s="16">
        <v>0</v>
      </c>
      <c r="C79" s="9">
        <v>2</v>
      </c>
      <c r="D79" s="8">
        <v>2</v>
      </c>
    </row>
    <row r="80" spans="1:4" x14ac:dyDescent="0.25">
      <c r="A80" s="7" t="s">
        <v>61</v>
      </c>
      <c r="B80" s="16">
        <v>1</v>
      </c>
      <c r="C80" s="9">
        <v>1</v>
      </c>
      <c r="D80" s="8">
        <v>2</v>
      </c>
    </row>
    <row r="81" spans="1:4" x14ac:dyDescent="0.25">
      <c r="A81" s="7" t="s">
        <v>24</v>
      </c>
      <c r="B81" s="16"/>
      <c r="C81" s="9">
        <v>1</v>
      </c>
      <c r="D81" s="8">
        <v>1</v>
      </c>
    </row>
    <row r="82" spans="1:4" x14ac:dyDescent="0.25">
      <c r="A82" s="7" t="s">
        <v>58</v>
      </c>
      <c r="B82" s="16"/>
      <c r="C82" s="9">
        <v>1</v>
      </c>
      <c r="D82" s="8">
        <v>1</v>
      </c>
    </row>
    <row r="83" spans="1:4" x14ac:dyDescent="0.25">
      <c r="A83" s="7" t="s">
        <v>151</v>
      </c>
      <c r="B83" s="16">
        <f>SUM($B$2:$B$82)</f>
        <v>2973</v>
      </c>
      <c r="C83" s="9">
        <f>SUM($C$2:$C$82)</f>
        <v>4672</v>
      </c>
      <c r="D83" s="8">
        <f>SUM($D$2:$D$82)</f>
        <v>7645</v>
      </c>
    </row>
  </sheetData>
  <sortState ref="A3:D82">
    <sortCondition descending="1" ref="D3:D8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Table of Contents</vt:lpstr>
      <vt:lpstr>Athletic Fields (Acres of)</vt:lpstr>
      <vt:lpstr>Baseball-Softball Diamonds</vt:lpstr>
      <vt:lpstr>Basketball</vt:lpstr>
      <vt:lpstr>Beaches</vt:lpstr>
      <vt:lpstr>Community Gardens</vt:lpstr>
      <vt:lpstr>Disc Golf Courses</vt:lpstr>
      <vt:lpstr>Dog Parks</vt:lpstr>
      <vt:lpstr>Drinking Fountains</vt:lpstr>
      <vt:lpstr>Golf Courses</vt:lpstr>
      <vt:lpstr>Ice Rinks</vt:lpstr>
      <vt:lpstr>Nature Centers</vt:lpstr>
      <vt:lpstr>Pickleball</vt:lpstr>
      <vt:lpstr>Playgrounds</vt:lpstr>
      <vt:lpstr>Recreation &amp; Senior Centers</vt:lpstr>
      <vt:lpstr>Restrooms</vt:lpstr>
      <vt:lpstr>Skate Parks</vt:lpstr>
      <vt:lpstr>Splashpads</vt:lpstr>
      <vt:lpstr>Swimming Pools</vt:lpstr>
      <vt:lpstr>Tennis Courts</vt:lpstr>
      <vt:lpstr>Volleyball Nets</vt:lpstr>
      <vt:lpstr>Miles of Trails</vt:lpstr>
    </vt:vector>
  </TitlesOfParts>
  <Company>Trust for Public 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Cameron</dc:creator>
  <cp:lastModifiedBy>Alexandra Hiple</cp:lastModifiedBy>
  <dcterms:created xsi:type="dcterms:W3CDTF">2018-03-23T13:30:08Z</dcterms:created>
  <dcterms:modified xsi:type="dcterms:W3CDTF">2018-08-24T16:58:45Z</dcterms:modified>
</cp:coreProperties>
</file>